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00274\"/>
    </mc:Choice>
  </mc:AlternateContent>
  <xr:revisionPtr revIDLastSave="0" documentId="13_ncr:1_{E4F271BD-114D-4486-9DC4-398F33BF55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S00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4" i="1" l="1"/>
  <c r="V84" i="1"/>
  <c r="W33" i="1"/>
  <c r="W24" i="1"/>
  <c r="V25" i="1"/>
  <c r="V26" i="1"/>
  <c r="S84" i="1" l="1"/>
  <c r="T84" i="1"/>
  <c r="U84" i="1"/>
  <c r="R84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O23" i="1" l="1"/>
  <c r="O84" i="1" s="1"/>
  <c r="P23" i="1"/>
  <c r="P84" i="1" s="1"/>
  <c r="Q23" i="1"/>
  <c r="Q84" i="1" s="1"/>
  <c r="R23" i="1"/>
  <c r="S23" i="1"/>
  <c r="T23" i="1"/>
  <c r="U23" i="1"/>
  <c r="V23" i="1"/>
  <c r="W23" i="1"/>
  <c r="X23" i="1"/>
  <c r="X84" i="1" s="1"/>
  <c r="Y23" i="1"/>
  <c r="Z23" i="1"/>
  <c r="AA23" i="1"/>
  <c r="AB23" i="1"/>
  <c r="AC23" i="1"/>
  <c r="AD23" i="1"/>
  <c r="AE23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<sst xmlns="http://schemas.openxmlformats.org/spreadsheetml/2006/main" count="159" uniqueCount="71">
  <si>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</si>
  <si>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</si>
  <si>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</si>
  <si>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</si>
  <si>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</si>
  <si>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</si>
  <si>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</si>
  <si>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</si>
  <si>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</si>
  <si>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</si>
  <si>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</si>
  <si>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</si>
  <si>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</si>
  <si>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</si>
  <si>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</si>
  <si>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</si>
  <si>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</si>
  <si>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</si>
  <si>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</si>
  <si>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</si>
  <si>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</si>
  <si>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621E00100</t>
  </si>
  <si>
    <t>01/CMQ</t>
  </si>
  <si>
    <t>621E54000</t>
  </si>
  <si>
    <t>630E03100</t>
  </si>
  <si>
    <t>630E08600</t>
  </si>
  <si>
    <t>630E80100</t>
  </si>
  <si>
    <t>630E84900</t>
  </si>
  <si>
    <t>630E86002</t>
  </si>
  <si>
    <t>644E00104</t>
  </si>
  <si>
    <t>644E00300</t>
  </si>
  <si>
    <t>644E01000</t>
  </si>
  <si>
    <t>S-1</t>
  </si>
  <si>
    <t>LYL-1</t>
  </si>
  <si>
    <t>LT/RT</t>
  </si>
  <si>
    <t>WEL-1</t>
  </si>
  <si>
    <t>LT</t>
  </si>
  <si>
    <t>WEL-2</t>
  </si>
  <si>
    <t>RT</t>
  </si>
  <si>
    <t>S-2</t>
  </si>
  <si>
    <t>DYL-1</t>
  </si>
  <si>
    <t>S-3</t>
  </si>
  <si>
    <t>RYL-1</t>
  </si>
  <si>
    <t>497+00.00</t>
  </si>
  <si>
    <t>501+00.00</t>
  </si>
  <si>
    <t>502+00.00</t>
  </si>
  <si>
    <t>S-4</t>
  </si>
  <si>
    <t>S-5</t>
  </si>
  <si>
    <t>S-6</t>
  </si>
  <si>
    <t>501+01.01</t>
  </si>
  <si>
    <t>S-7</t>
  </si>
  <si>
    <t>WRR-1</t>
  </si>
  <si>
    <t>CODE</t>
  </si>
  <si>
    <t>SIZE (INCHES)</t>
  </si>
  <si>
    <t>M1-5-30-3</t>
  </si>
  <si>
    <t>M3-2-30</t>
  </si>
  <si>
    <t>R2-1-30</t>
  </si>
  <si>
    <t>W2-2R-30</t>
  </si>
  <si>
    <t>W10-1-24</t>
  </si>
  <si>
    <t>W13-1P-24</t>
  </si>
  <si>
    <t>W1-1R-36</t>
  </si>
  <si>
    <t>I-H25c-24</t>
  </si>
  <si>
    <t>x</t>
  </si>
  <si>
    <t>R</t>
  </si>
  <si>
    <t>SR-1</t>
  </si>
  <si>
    <t>SR-2</t>
  </si>
  <si>
    <t>SR-3</t>
  </si>
  <si>
    <t>SR-4</t>
  </si>
  <si>
    <t>SR-5</t>
  </si>
  <si>
    <t>SR-6</t>
  </si>
  <si>
    <t>SR-7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</si>
</sst>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9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49" fontId="4" fillId="3" borderId="32" xfId="0" applyNumberFormat="1" applyFont="1" applyFill="1" applyBorder="1" applyAlignment="1" applyProtection="1">
      <alignment horizontal="center" vertical="center"/>
      <protection locked="0"/>
    </xf>
    <xf numFmtId="11" fontId="4" fillId="3" borderId="38" xfId="0" applyNumberFormat="1" applyFont="1" applyFill="1" applyBorder="1" applyAlignment="1" applyProtection="1">
      <alignment horizontal="center" vertical="center" shrinkToFit="1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67" fontId="3" fillId="4" borderId="21" xfId="0" applyNumberFormat="1" applyFont="1" applyFill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7" fontId="3" fillId="4" borderId="32" xfId="0" applyNumberFormat="1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37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 textRotation="90"/>
    </xf>
    <xf numFmtId="0" fontId="7" fillId="0" borderId="22" xfId="0" applyFont="1" applyBorder="1" applyAlignment="1">
      <alignment horizontal="center" vertical="center" textRotation="90"/>
    </xf>
    <xf numFmtId="0" fontId="7" fillId="0" borderId="23" xfId="0" applyFont="1" applyBorder="1" applyAlignment="1">
      <alignment horizontal="center" vertical="center" textRotation="90"/>
    </xf>
    <xf numFmtId="0" fontId="7" fillId="0" borderId="24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523A88D1-15AC-4303-BBAC-2653B53D0DEE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7" zoomScale="90" zoomScaleNormal="90" workbookViewId="0">
      <selection activeCell="T44" sqref="T44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10.5546875" style="6" customWidth="1"/>
    <col min="12" max="12" width="5.5546875" style="5" customWidth="1"/>
    <col min="13" max="13" width="3.6640625" style="5" customWidth="1"/>
    <col min="14" max="14" width="5.5546875" style="5" customWidth="1"/>
    <col min="15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3"/>
    <row r="7" spans="1:38" ht="12.75" customHeight="1" thickBot="1" x14ac:dyDescent="0.3">
      <c r="B7" s="28" t="s">
        <v>10</v>
      </c>
      <c r="D7" s="50">
        <f>AG7</f>
        <v>1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3">
      <c r="B8" s="32">
        <v>999</v>
      </c>
      <c r="D8" s="53" t="s">
        <v>8</v>
      </c>
      <c r="E8" s="53"/>
      <c r="F8" s="53"/>
      <c r="G8" s="53"/>
      <c r="H8" s="53"/>
      <c r="I8" s="53"/>
      <c r="J8" s="53"/>
      <c r="K8" s="27"/>
      <c r="L8" s="27"/>
      <c r="M8" s="27"/>
      <c r="N8" s="27"/>
      <c r="O8" s="27" t="s">
        <v>21</v>
      </c>
      <c r="P8" s="27" t="s">
        <v>23</v>
      </c>
      <c r="Q8" s="27" t="s">
        <v>24</v>
      </c>
      <c r="R8" s="27" t="s">
        <v>25</v>
      </c>
      <c r="S8" s="27" t="s">
        <v>26</v>
      </c>
      <c r="T8" s="27" t="s">
        <v>27</v>
      </c>
      <c r="U8" s="27" t="s">
        <v>28</v>
      </c>
      <c r="V8" s="27" t="s">
        <v>29</v>
      </c>
      <c r="W8" s="27" t="s">
        <v>30</v>
      </c>
      <c r="X8" s="27" t="s">
        <v>31</v>
      </c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3">
      <c r="D9" s="55" t="s">
        <v>9</v>
      </c>
      <c r="E9" s="55"/>
      <c r="F9" s="55"/>
      <c r="G9" s="55"/>
      <c r="H9" s="55"/>
      <c r="I9" s="55"/>
      <c r="J9" s="55"/>
      <c r="K9" s="43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95" t="s">
        <v>11</v>
      </c>
      <c r="D10" s="56" t="s">
        <v>20</v>
      </c>
      <c r="E10" s="56" t="s">
        <v>0</v>
      </c>
      <c r="F10" s="59" t="s">
        <v>1</v>
      </c>
      <c r="G10" s="60"/>
      <c r="H10" s="60"/>
      <c r="I10" s="60"/>
      <c r="J10" s="80"/>
      <c r="K10" s="84" t="s">
        <v>52</v>
      </c>
      <c r="L10" s="71" t="s">
        <v>53</v>
      </c>
      <c r="M10" s="72"/>
      <c r="N10" s="73"/>
      <c r="O10" s="47" t="str">
        <f t="shared" ref="O10:AE10" si="0">IF(OR(TRIM(O8)=0,TRIM(O8)=""),"",IF(IFERROR(TRIM(INDEX(QryItemNamed,MATCH(TRIM(O8),ITEM,0),2)),"")="Y","SPECIAL",LEFT(IFERROR(TRIM(INDEX(ITEM,MATCH(TRIM(O8),ITEM,0))),""),3)))</f>
        <v>621</v>
      </c>
      <c r="P10" s="8" t="str">
        <f t="shared" si="0"/>
        <v>621</v>
      </c>
      <c r="Q10" s="8" t="str">
        <f t="shared" si="0"/>
        <v>630</v>
      </c>
      <c r="R10" s="8" t="str">
        <f t="shared" si="0"/>
        <v>630</v>
      </c>
      <c r="S10" s="8" t="str">
        <f t="shared" si="0"/>
        <v>630</v>
      </c>
      <c r="T10" s="8" t="str">
        <f t="shared" si="0"/>
        <v>630</v>
      </c>
      <c r="U10" s="8" t="str">
        <f t="shared" si="0"/>
        <v>630</v>
      </c>
      <c r="V10" s="8" t="str">
        <f t="shared" si="0"/>
        <v>644</v>
      </c>
      <c r="W10" s="8" t="str">
        <f t="shared" si="0"/>
        <v>644</v>
      </c>
      <c r="X10" s="8" t="str">
        <f t="shared" si="0"/>
        <v>644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5">
      <c r="B11" s="96"/>
      <c r="D11" s="57"/>
      <c r="E11" s="57"/>
      <c r="F11" s="62"/>
      <c r="G11" s="63"/>
      <c r="H11" s="63"/>
      <c r="I11" s="63"/>
      <c r="J11" s="81"/>
      <c r="K11" s="85"/>
      <c r="L11" s="74"/>
      <c r="M11" s="75"/>
      <c r="N11" s="76"/>
      <c r="O11" s="83" t="str">
        <f t="shared" ref="O11:AE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RPM</v>
      </c>
      <c r="P11" s="69" t="str">
        <f t="shared" si="1"/>
        <v>RAISED PAVEMENT MARKER REMOVED</v>
      </c>
      <c r="Q11" s="69" t="str">
        <f t="shared" si="1"/>
        <v>GROUND MOUNTED SUPPORT, NO. 3 POST</v>
      </c>
      <c r="R11" s="69" t="str">
        <f t="shared" si="1"/>
        <v>SIGN POST REFLECTOR</v>
      </c>
      <c r="S11" s="69" t="str">
        <f t="shared" si="1"/>
        <v>SIGN, FLAT SHEET</v>
      </c>
      <c r="T11" s="69" t="str">
        <f t="shared" si="1"/>
        <v>REMOVAL OF GROUND MOUNTED SIGN AND DISPOSAL</v>
      </c>
      <c r="U11" s="69" t="str">
        <f t="shared" si="1"/>
        <v>REMOVAL OF GROUND MOUNTED POST SUPPORT AND DISPOSAL</v>
      </c>
      <c r="V11" s="69" t="str">
        <f t="shared" si="1"/>
        <v>EDGE LINE, 6"</v>
      </c>
      <c r="W11" s="69" t="str">
        <f t="shared" si="1"/>
        <v>CENTER LINE</v>
      </c>
      <c r="X11" s="69" t="str">
        <f t="shared" si="1"/>
        <v>RAILROAD SYMBOL MARKING</v>
      </c>
      <c r="Y11" s="69" t="str">
        <f t="shared" si="1"/>
        <v/>
      </c>
      <c r="Z11" s="69" t="str">
        <f t="shared" si="1"/>
        <v/>
      </c>
      <c r="AA11" s="69" t="str">
        <f t="shared" si="1"/>
        <v/>
      </c>
      <c r="AB11" s="69" t="str">
        <f t="shared" si="1"/>
        <v/>
      </c>
      <c r="AC11" s="69" t="str">
        <f t="shared" si="1"/>
        <v/>
      </c>
      <c r="AD11" s="69" t="str">
        <f t="shared" si="1"/>
        <v/>
      </c>
      <c r="AE11" s="69" t="str">
        <f t="shared" si="1"/>
        <v/>
      </c>
    </row>
    <row r="12" spans="1:38" ht="12.75" customHeight="1" x14ac:dyDescent="0.25">
      <c r="B12" s="96"/>
      <c r="D12" s="57"/>
      <c r="E12" s="57"/>
      <c r="F12" s="62"/>
      <c r="G12" s="63"/>
      <c r="H12" s="63"/>
      <c r="I12" s="63"/>
      <c r="J12" s="81"/>
      <c r="K12" s="85"/>
      <c r="L12" s="74"/>
      <c r="M12" s="75"/>
      <c r="N12" s="76"/>
      <c r="O12" s="83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</row>
    <row r="13" spans="1:38" ht="12.75" customHeight="1" x14ac:dyDescent="0.25">
      <c r="B13" s="96"/>
      <c r="D13" s="57"/>
      <c r="E13" s="57"/>
      <c r="F13" s="62"/>
      <c r="G13" s="63"/>
      <c r="H13" s="63"/>
      <c r="I13" s="63"/>
      <c r="J13" s="81"/>
      <c r="K13" s="85"/>
      <c r="L13" s="74"/>
      <c r="M13" s="75"/>
      <c r="N13" s="76"/>
      <c r="O13" s="83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</row>
    <row r="14" spans="1:38" ht="12.75" customHeight="1" x14ac:dyDescent="0.25">
      <c r="B14" s="96"/>
      <c r="D14" s="57"/>
      <c r="E14" s="57"/>
      <c r="F14" s="62"/>
      <c r="G14" s="63"/>
      <c r="H14" s="63"/>
      <c r="I14" s="63"/>
      <c r="J14" s="81"/>
      <c r="K14" s="85"/>
      <c r="L14" s="74"/>
      <c r="M14" s="75"/>
      <c r="N14" s="76"/>
      <c r="O14" s="83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</row>
    <row r="15" spans="1:38" ht="12.75" customHeight="1" x14ac:dyDescent="0.25">
      <c r="B15" s="96"/>
      <c r="D15" s="57"/>
      <c r="E15" s="57"/>
      <c r="F15" s="62"/>
      <c r="G15" s="63"/>
      <c r="H15" s="63"/>
      <c r="I15" s="63"/>
      <c r="J15" s="81"/>
      <c r="K15" s="85"/>
      <c r="L15" s="74"/>
      <c r="M15" s="75"/>
      <c r="N15" s="76"/>
      <c r="O15" s="83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</row>
    <row r="16" spans="1:38" ht="12.75" customHeight="1" x14ac:dyDescent="0.25">
      <c r="B16" s="96"/>
      <c r="D16" s="57"/>
      <c r="E16" s="57"/>
      <c r="F16" s="62"/>
      <c r="G16" s="63"/>
      <c r="H16" s="63"/>
      <c r="I16" s="63"/>
      <c r="J16" s="81"/>
      <c r="K16" s="85"/>
      <c r="L16" s="74"/>
      <c r="M16" s="75"/>
      <c r="N16" s="76"/>
      <c r="O16" s="83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</row>
    <row r="17" spans="2:31" ht="12.75" customHeight="1" x14ac:dyDescent="0.25">
      <c r="B17" s="96"/>
      <c r="D17" s="57"/>
      <c r="E17" s="57"/>
      <c r="F17" s="62"/>
      <c r="G17" s="63"/>
      <c r="H17" s="63"/>
      <c r="I17" s="63"/>
      <c r="J17" s="81"/>
      <c r="K17" s="85"/>
      <c r="L17" s="74"/>
      <c r="M17" s="75"/>
      <c r="N17" s="76"/>
      <c r="O17" s="83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</row>
    <row r="18" spans="2:31" ht="12.75" customHeight="1" x14ac:dyDescent="0.25">
      <c r="B18" s="96"/>
      <c r="D18" s="57"/>
      <c r="E18" s="57"/>
      <c r="F18" s="62"/>
      <c r="G18" s="63"/>
      <c r="H18" s="63"/>
      <c r="I18" s="63"/>
      <c r="J18" s="81"/>
      <c r="K18" s="85"/>
      <c r="L18" s="74"/>
      <c r="M18" s="75"/>
      <c r="N18" s="76"/>
      <c r="O18" s="83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</row>
    <row r="19" spans="2:31" ht="12.75" customHeight="1" x14ac:dyDescent="0.25">
      <c r="B19" s="96"/>
      <c r="D19" s="57"/>
      <c r="E19" s="57"/>
      <c r="F19" s="62"/>
      <c r="G19" s="63"/>
      <c r="H19" s="63"/>
      <c r="I19" s="63"/>
      <c r="J19" s="81"/>
      <c r="K19" s="85"/>
      <c r="L19" s="74"/>
      <c r="M19" s="75"/>
      <c r="N19" s="76"/>
      <c r="O19" s="83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</row>
    <row r="20" spans="2:31" ht="12.75" customHeight="1" x14ac:dyDescent="0.25">
      <c r="B20" s="96"/>
      <c r="D20" s="57"/>
      <c r="E20" s="57"/>
      <c r="F20" s="62"/>
      <c r="G20" s="63"/>
      <c r="H20" s="63"/>
      <c r="I20" s="63"/>
      <c r="J20" s="81"/>
      <c r="K20" s="85"/>
      <c r="L20" s="74"/>
      <c r="M20" s="75"/>
      <c r="N20" s="76"/>
      <c r="O20" s="83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</row>
    <row r="21" spans="2:31" ht="12.75" customHeight="1" x14ac:dyDescent="0.25">
      <c r="B21" s="96"/>
      <c r="D21" s="57"/>
      <c r="E21" s="57"/>
      <c r="F21" s="62"/>
      <c r="G21" s="63"/>
      <c r="H21" s="63"/>
      <c r="I21" s="63"/>
      <c r="J21" s="81"/>
      <c r="K21" s="85"/>
      <c r="L21" s="74"/>
      <c r="M21" s="75"/>
      <c r="N21" s="76"/>
      <c r="O21" s="83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</row>
    <row r="22" spans="2:31" ht="12.75" customHeight="1" x14ac:dyDescent="0.25">
      <c r="B22" s="96"/>
      <c r="D22" s="57"/>
      <c r="E22" s="57"/>
      <c r="F22" s="62"/>
      <c r="G22" s="63"/>
      <c r="H22" s="63"/>
      <c r="I22" s="63"/>
      <c r="J22" s="81"/>
      <c r="K22" s="85"/>
      <c r="L22" s="74"/>
      <c r="M22" s="75"/>
      <c r="N22" s="76"/>
      <c r="O22" s="83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</row>
    <row r="23" spans="2:31" ht="12.75" customHeight="1" thickBot="1" x14ac:dyDescent="0.3">
      <c r="B23" s="97"/>
      <c r="D23" s="58"/>
      <c r="E23" s="58"/>
      <c r="F23" s="65"/>
      <c r="G23" s="66"/>
      <c r="H23" s="66"/>
      <c r="I23" s="66"/>
      <c r="J23" s="82"/>
      <c r="K23" s="85"/>
      <c r="L23" s="77"/>
      <c r="M23" s="78"/>
      <c r="N23" s="79"/>
      <c r="O23" s="48" t="str">
        <f t="shared" ref="O23:AE23" si="2">IF(OR(TRIM(O8)=0,TRIM(O8)=""),"",IF(IFERROR(TRIM(INDEX(QryItemNamed,MATCH(TRIM(O8),ITEM,0),3)),"")="LS","",IFERROR(TRIM(INDEX(QryItemNamed,MATCH(TRIM(O8),ITEM,0),3)),"")))</f>
        <v>EACH</v>
      </c>
      <c r="P23" s="10" t="str">
        <f t="shared" si="2"/>
        <v>EACH</v>
      </c>
      <c r="Q23" s="10" t="str">
        <f t="shared" si="2"/>
        <v>FT</v>
      </c>
      <c r="R23" s="10" t="str">
        <f t="shared" si="2"/>
        <v>EACH</v>
      </c>
      <c r="S23" s="10" t="str">
        <f t="shared" si="2"/>
        <v>SF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>MILE</v>
      </c>
      <c r="W23" s="10" t="str">
        <f t="shared" si="2"/>
        <v>MILE</v>
      </c>
      <c r="X23" s="10" t="str">
        <f t="shared" si="2"/>
        <v>EACH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5">
      <c r="B24" s="29" t="s">
        <v>22</v>
      </c>
      <c r="D24" s="11" t="s">
        <v>33</v>
      </c>
      <c r="E24" s="11">
        <v>30</v>
      </c>
      <c r="F24" s="12">
        <v>49060</v>
      </c>
      <c r="G24" s="13" t="s">
        <v>34</v>
      </c>
      <c r="H24" s="11" t="s">
        <v>2</v>
      </c>
      <c r="I24" s="12">
        <v>49285</v>
      </c>
      <c r="J24" s="13" t="s">
        <v>34</v>
      </c>
      <c r="K24" s="44"/>
      <c r="L24" s="11"/>
      <c r="M24" s="11"/>
      <c r="N24" s="45"/>
      <c r="O24" s="13">
        <v>3</v>
      </c>
      <c r="P24" s="11">
        <v>3</v>
      </c>
      <c r="Q24" s="11"/>
      <c r="R24" s="11"/>
      <c r="S24" s="11"/>
      <c r="T24" s="11"/>
      <c r="U24" s="11"/>
      <c r="V24" s="11"/>
      <c r="W24" s="11">
        <f>ROUNDUP(($I24-$F24)/5280,2)</f>
        <v>0.05</v>
      </c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5">
      <c r="B25" s="30" t="s">
        <v>22</v>
      </c>
      <c r="D25" s="15" t="s">
        <v>35</v>
      </c>
      <c r="E25" s="15">
        <v>30</v>
      </c>
      <c r="F25" s="16">
        <v>49060</v>
      </c>
      <c r="G25" s="17" t="s">
        <v>36</v>
      </c>
      <c r="H25" s="15"/>
      <c r="I25" s="16">
        <v>50200</v>
      </c>
      <c r="J25" s="36" t="s">
        <v>36</v>
      </c>
      <c r="K25" s="15"/>
      <c r="L25" s="15"/>
      <c r="M25" s="15"/>
      <c r="N25" s="46"/>
      <c r="O25" s="17"/>
      <c r="P25" s="15"/>
      <c r="Q25" s="15"/>
      <c r="R25" s="15"/>
      <c r="S25" s="35"/>
      <c r="T25" s="15"/>
      <c r="U25" s="15"/>
      <c r="V25" s="15">
        <f>ROUNDUP(($I25-$F25)/5280,2)</f>
        <v>0.22</v>
      </c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30" t="s">
        <v>22</v>
      </c>
      <c r="D26" s="15" t="s">
        <v>37</v>
      </c>
      <c r="E26" s="15">
        <v>30</v>
      </c>
      <c r="F26" s="16">
        <v>49060</v>
      </c>
      <c r="G26" s="17" t="s">
        <v>38</v>
      </c>
      <c r="H26" s="15"/>
      <c r="I26" s="16">
        <v>50200</v>
      </c>
      <c r="J26" s="36" t="s">
        <v>38</v>
      </c>
      <c r="K26" s="15"/>
      <c r="L26" s="15"/>
      <c r="M26" s="15"/>
      <c r="N26" s="46"/>
      <c r="O26" s="17"/>
      <c r="P26" s="15"/>
      <c r="Q26" s="15"/>
      <c r="R26" s="15"/>
      <c r="S26" s="35"/>
      <c r="T26" s="15"/>
      <c r="U26" s="15"/>
      <c r="V26" s="15">
        <f>ROUNDUP(($I26-$F26)/5280,2)</f>
        <v>0.22</v>
      </c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 t="s">
        <v>22</v>
      </c>
      <c r="D27" s="15" t="s">
        <v>64</v>
      </c>
      <c r="E27" s="15">
        <v>30</v>
      </c>
      <c r="F27" s="16">
        <v>49081</v>
      </c>
      <c r="G27" s="17" t="s">
        <v>38</v>
      </c>
      <c r="H27" s="15"/>
      <c r="I27" s="16"/>
      <c r="J27" s="36"/>
      <c r="K27" s="15"/>
      <c r="L27" s="15"/>
      <c r="M27" s="15"/>
      <c r="N27" s="46"/>
      <c r="O27" s="17"/>
      <c r="P27" s="15"/>
      <c r="Q27" s="15"/>
      <c r="R27" s="15"/>
      <c r="S27" s="35"/>
      <c r="T27" s="15">
        <v>2</v>
      </c>
      <c r="U27" s="15">
        <v>1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 t="s">
        <v>22</v>
      </c>
      <c r="D28" s="15" t="s">
        <v>32</v>
      </c>
      <c r="E28" s="15">
        <v>30</v>
      </c>
      <c r="F28" s="16">
        <v>49095</v>
      </c>
      <c r="G28" s="17" t="s">
        <v>38</v>
      </c>
      <c r="H28" s="15"/>
      <c r="I28" s="16"/>
      <c r="J28" s="36"/>
      <c r="K28" s="15" t="s">
        <v>54</v>
      </c>
      <c r="L28" s="15">
        <v>30</v>
      </c>
      <c r="M28" s="15" t="s">
        <v>62</v>
      </c>
      <c r="N28" s="46">
        <v>30</v>
      </c>
      <c r="O28" s="17"/>
      <c r="P28" s="15"/>
      <c r="Q28" s="15">
        <v>12</v>
      </c>
      <c r="R28" s="15"/>
      <c r="S28" s="35">
        <v>6.25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/>
      <c r="D29" s="15"/>
      <c r="E29" s="15"/>
      <c r="F29" s="16"/>
      <c r="G29" s="17"/>
      <c r="H29" s="15"/>
      <c r="I29" s="16"/>
      <c r="J29" s="36"/>
      <c r="K29" s="15" t="s">
        <v>55</v>
      </c>
      <c r="L29" s="15">
        <v>30</v>
      </c>
      <c r="M29" s="15" t="s">
        <v>62</v>
      </c>
      <c r="N29" s="46">
        <v>15</v>
      </c>
      <c r="O29" s="17"/>
      <c r="P29" s="15"/>
      <c r="Q29" s="15"/>
      <c r="R29" s="15"/>
      <c r="S29" s="35">
        <v>3.125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30"/>
      <c r="D30" s="15"/>
      <c r="E30" s="15"/>
      <c r="F30" s="16"/>
      <c r="G30" s="17"/>
      <c r="H30" s="15"/>
      <c r="I30" s="16"/>
      <c r="J30" s="36"/>
      <c r="K30" s="15"/>
      <c r="L30" s="15"/>
      <c r="M30" s="15"/>
      <c r="N30" s="46"/>
      <c r="O30" s="17"/>
      <c r="P30" s="15"/>
      <c r="Q30" s="15"/>
      <c r="R30" s="15"/>
      <c r="S30" s="3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 t="s">
        <v>22</v>
      </c>
      <c r="D31" s="15" t="s">
        <v>65</v>
      </c>
      <c r="E31" s="15">
        <v>30</v>
      </c>
      <c r="F31" s="16">
        <v>49282</v>
      </c>
      <c r="G31" s="17" t="s">
        <v>38</v>
      </c>
      <c r="H31" s="15"/>
      <c r="I31" s="16"/>
      <c r="J31" s="36"/>
      <c r="K31" s="15"/>
      <c r="L31" s="15"/>
      <c r="M31" s="15"/>
      <c r="N31" s="46"/>
      <c r="O31" s="17"/>
      <c r="P31" s="15"/>
      <c r="Q31" s="15"/>
      <c r="R31" s="15"/>
      <c r="S31" s="35"/>
      <c r="T31" s="15">
        <v>1</v>
      </c>
      <c r="U31" s="15">
        <v>1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 t="s">
        <v>22</v>
      </c>
      <c r="D32" s="15" t="s">
        <v>39</v>
      </c>
      <c r="E32" s="15">
        <v>30</v>
      </c>
      <c r="F32" s="16">
        <v>49285</v>
      </c>
      <c r="G32" s="17" t="s">
        <v>38</v>
      </c>
      <c r="H32" s="15"/>
      <c r="I32" s="16"/>
      <c r="J32" s="36"/>
      <c r="K32" s="15" t="s">
        <v>56</v>
      </c>
      <c r="L32" s="15">
        <v>30</v>
      </c>
      <c r="M32" s="15" t="s">
        <v>62</v>
      </c>
      <c r="N32" s="46">
        <v>36</v>
      </c>
      <c r="O32" s="17"/>
      <c r="P32" s="15"/>
      <c r="Q32" s="15">
        <v>12</v>
      </c>
      <c r="R32" s="15"/>
      <c r="S32" s="35">
        <v>7.5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30" t="s">
        <v>22</v>
      </c>
      <c r="D33" s="15" t="s">
        <v>40</v>
      </c>
      <c r="E33" s="15">
        <v>30</v>
      </c>
      <c r="F33" s="16">
        <v>49285</v>
      </c>
      <c r="G33" s="17" t="s">
        <v>34</v>
      </c>
      <c r="H33" s="15"/>
      <c r="I33" s="16">
        <v>49700</v>
      </c>
      <c r="J33" s="36" t="s">
        <v>34</v>
      </c>
      <c r="K33" s="15"/>
      <c r="L33" s="15"/>
      <c r="M33" s="15"/>
      <c r="N33" s="46"/>
      <c r="O33" s="17">
        <v>6</v>
      </c>
      <c r="P33" s="15">
        <v>6</v>
      </c>
      <c r="Q33" s="15"/>
      <c r="R33" s="15"/>
      <c r="S33" s="35"/>
      <c r="T33" s="15"/>
      <c r="U33" s="15"/>
      <c r="V33" s="15"/>
      <c r="W33" s="15">
        <f>ROUNDUP(($I33-$F33)/5280,2)</f>
        <v>0.08</v>
      </c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30" t="s">
        <v>22</v>
      </c>
      <c r="D34" s="15" t="s">
        <v>41</v>
      </c>
      <c r="E34" s="15">
        <v>31</v>
      </c>
      <c r="F34" s="16">
        <v>49425</v>
      </c>
      <c r="G34" s="17" t="s">
        <v>36</v>
      </c>
      <c r="H34" s="15"/>
      <c r="I34" s="16"/>
      <c r="J34" s="36"/>
      <c r="K34" s="15" t="s">
        <v>57</v>
      </c>
      <c r="L34" s="15">
        <v>30</v>
      </c>
      <c r="M34" s="15" t="s">
        <v>62</v>
      </c>
      <c r="N34" s="46">
        <v>30</v>
      </c>
      <c r="O34" s="17"/>
      <c r="P34" s="15"/>
      <c r="Q34" s="15">
        <v>12</v>
      </c>
      <c r="R34" s="15"/>
      <c r="S34" s="35">
        <v>6.25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5">
      <c r="B35" s="30" t="s">
        <v>22</v>
      </c>
      <c r="D35" s="15" t="s">
        <v>66</v>
      </c>
      <c r="E35" s="15">
        <v>31</v>
      </c>
      <c r="F35" s="16">
        <v>49428</v>
      </c>
      <c r="G35" s="17" t="s">
        <v>36</v>
      </c>
      <c r="H35" s="15"/>
      <c r="I35" s="16"/>
      <c r="J35" s="36"/>
      <c r="K35" s="15"/>
      <c r="L35" s="15"/>
      <c r="M35" s="15"/>
      <c r="N35" s="46"/>
      <c r="O35" s="17"/>
      <c r="P35" s="15"/>
      <c r="Q35" s="15"/>
      <c r="R35" s="15"/>
      <c r="S35" s="35"/>
      <c r="T35" s="15">
        <v>1</v>
      </c>
      <c r="U35" s="15">
        <v>1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30"/>
      <c r="D36" s="15"/>
      <c r="E36" s="15"/>
      <c r="F36" s="16"/>
      <c r="G36" s="17"/>
      <c r="H36" s="15"/>
      <c r="I36" s="16"/>
      <c r="J36" s="36"/>
      <c r="K36" s="15"/>
      <c r="L36" s="15"/>
      <c r="M36" s="15"/>
      <c r="N36" s="46"/>
      <c r="O36" s="17"/>
      <c r="P36" s="15"/>
      <c r="Q36" s="15"/>
      <c r="R36" s="15"/>
      <c r="S36" s="3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5">
      <c r="B37" s="30" t="s">
        <v>22</v>
      </c>
      <c r="D37" s="15" t="s">
        <v>46</v>
      </c>
      <c r="E37" s="15">
        <v>31</v>
      </c>
      <c r="F37" s="16">
        <v>49665</v>
      </c>
      <c r="G37" s="17" t="s">
        <v>38</v>
      </c>
      <c r="H37" s="15"/>
      <c r="I37" s="16"/>
      <c r="J37" s="36"/>
      <c r="K37" s="15" t="s">
        <v>58</v>
      </c>
      <c r="L37" s="15">
        <v>24</v>
      </c>
      <c r="M37" s="15" t="s">
        <v>62</v>
      </c>
      <c r="N37" s="46" t="s">
        <v>63</v>
      </c>
      <c r="O37" s="17"/>
      <c r="P37" s="15"/>
      <c r="Q37" s="15">
        <v>12</v>
      </c>
      <c r="R37" s="15">
        <v>1</v>
      </c>
      <c r="S37" s="35">
        <v>12.57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30" t="s">
        <v>22</v>
      </c>
      <c r="D38" s="15" t="s">
        <v>51</v>
      </c>
      <c r="E38" s="15">
        <v>31</v>
      </c>
      <c r="F38" s="16">
        <v>49667</v>
      </c>
      <c r="G38" s="17" t="s">
        <v>38</v>
      </c>
      <c r="H38" s="15"/>
      <c r="I38" s="16"/>
      <c r="J38" s="36"/>
      <c r="K38" s="15"/>
      <c r="L38" s="15"/>
      <c r="M38" s="15"/>
      <c r="N38" s="46"/>
      <c r="O38" s="17"/>
      <c r="P38" s="15"/>
      <c r="Q38" s="15"/>
      <c r="R38" s="15"/>
      <c r="S38" s="35"/>
      <c r="T38" s="15"/>
      <c r="U38" s="15"/>
      <c r="V38" s="15"/>
      <c r="W38" s="15"/>
      <c r="X38" s="15">
        <v>1</v>
      </c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30" t="s">
        <v>22</v>
      </c>
      <c r="D39" s="15" t="s">
        <v>67</v>
      </c>
      <c r="E39" s="15">
        <v>31</v>
      </c>
      <c r="F39" s="16">
        <v>49667</v>
      </c>
      <c r="G39" s="17" t="s">
        <v>38</v>
      </c>
      <c r="H39" s="15"/>
      <c r="I39" s="16"/>
      <c r="J39" s="36"/>
      <c r="K39" s="15"/>
      <c r="L39" s="15"/>
      <c r="M39" s="15"/>
      <c r="N39" s="46"/>
      <c r="O39" s="17"/>
      <c r="P39" s="15"/>
      <c r="Q39" s="15"/>
      <c r="R39" s="15"/>
      <c r="S39" s="35"/>
      <c r="T39" s="15">
        <v>1</v>
      </c>
      <c r="U39" s="15">
        <v>1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30" t="s">
        <v>22</v>
      </c>
      <c r="D40" s="15" t="s">
        <v>42</v>
      </c>
      <c r="E40" s="15">
        <v>31</v>
      </c>
      <c r="F40" s="16" t="s">
        <v>43</v>
      </c>
      <c r="G40" s="17" t="s">
        <v>34</v>
      </c>
      <c r="H40" s="15"/>
      <c r="I40" s="16" t="s">
        <v>44</v>
      </c>
      <c r="J40" s="36" t="s">
        <v>34</v>
      </c>
      <c r="K40" s="15"/>
      <c r="L40" s="15"/>
      <c r="M40" s="15"/>
      <c r="N40" s="46"/>
      <c r="O40" s="17">
        <v>5</v>
      </c>
      <c r="P40" s="15">
        <v>5</v>
      </c>
      <c r="Q40" s="15"/>
      <c r="R40" s="15"/>
      <c r="S40" s="35"/>
      <c r="T40" s="15"/>
      <c r="U40" s="15"/>
      <c r="V40" s="15"/>
      <c r="W40" s="15">
        <v>0.08</v>
      </c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30" t="s">
        <v>22</v>
      </c>
      <c r="D41" s="15" t="s">
        <v>68</v>
      </c>
      <c r="E41" s="15">
        <v>31</v>
      </c>
      <c r="F41" s="16">
        <v>49745</v>
      </c>
      <c r="G41" s="17" t="s">
        <v>36</v>
      </c>
      <c r="H41" s="15"/>
      <c r="I41" s="16"/>
      <c r="J41" s="36"/>
      <c r="K41" s="15"/>
      <c r="L41" s="15"/>
      <c r="M41" s="15"/>
      <c r="N41" s="46"/>
      <c r="O41" s="17"/>
      <c r="P41" s="15"/>
      <c r="Q41" s="15"/>
      <c r="R41" s="15"/>
      <c r="S41" s="35"/>
      <c r="T41" s="15">
        <v>2</v>
      </c>
      <c r="U41" s="15">
        <v>1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30"/>
      <c r="D42" s="15"/>
      <c r="E42" s="15"/>
      <c r="F42" s="16"/>
      <c r="G42" s="17"/>
      <c r="H42" s="15"/>
      <c r="I42" s="16"/>
      <c r="J42" s="36"/>
      <c r="K42" s="15"/>
      <c r="L42" s="15"/>
      <c r="M42" s="15"/>
      <c r="N42" s="46"/>
      <c r="O42" s="17"/>
      <c r="P42" s="15"/>
      <c r="Q42" s="15"/>
      <c r="R42" s="15"/>
      <c r="S42" s="3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30" t="s">
        <v>22</v>
      </c>
      <c r="D43" s="15" t="s">
        <v>47</v>
      </c>
      <c r="E43" s="15">
        <v>31</v>
      </c>
      <c r="F43" s="16">
        <v>49750</v>
      </c>
      <c r="G43" s="17" t="s">
        <v>36</v>
      </c>
      <c r="H43" s="15"/>
      <c r="I43" s="16"/>
      <c r="J43" s="36"/>
      <c r="K43" s="15" t="s">
        <v>59</v>
      </c>
      <c r="L43" s="15">
        <v>24</v>
      </c>
      <c r="M43" s="15" t="s">
        <v>62</v>
      </c>
      <c r="N43" s="46">
        <v>24</v>
      </c>
      <c r="O43" s="17"/>
      <c r="P43" s="15"/>
      <c r="Q43" s="15">
        <v>12</v>
      </c>
      <c r="R43" s="15"/>
      <c r="S43" s="35">
        <v>4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30"/>
      <c r="D44" s="15"/>
      <c r="E44" s="15"/>
      <c r="F44" s="16"/>
      <c r="G44" s="17"/>
      <c r="H44" s="15"/>
      <c r="I44" s="16"/>
      <c r="J44" s="36"/>
      <c r="K44" s="15" t="s">
        <v>60</v>
      </c>
      <c r="L44" s="15">
        <v>36</v>
      </c>
      <c r="M44" s="15" t="s">
        <v>62</v>
      </c>
      <c r="N44" s="46">
        <v>36</v>
      </c>
      <c r="O44" s="17"/>
      <c r="P44" s="15"/>
      <c r="Q44" s="15"/>
      <c r="R44" s="15"/>
      <c r="S44" s="35">
        <v>9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30" t="s">
        <v>22</v>
      </c>
      <c r="D45" s="15" t="s">
        <v>48</v>
      </c>
      <c r="E45" s="15">
        <v>31</v>
      </c>
      <c r="F45" s="16">
        <v>50025</v>
      </c>
      <c r="G45" s="17" t="s">
        <v>38</v>
      </c>
      <c r="H45" s="15"/>
      <c r="I45" s="16"/>
      <c r="J45" s="36"/>
      <c r="K45" s="15" t="s">
        <v>56</v>
      </c>
      <c r="L45" s="15">
        <v>30</v>
      </c>
      <c r="M45" s="15" t="s">
        <v>62</v>
      </c>
      <c r="N45" s="46">
        <v>36</v>
      </c>
      <c r="O45" s="17"/>
      <c r="P45" s="15"/>
      <c r="Q45" s="15">
        <v>12</v>
      </c>
      <c r="R45" s="15"/>
      <c r="S45" s="35">
        <v>7.5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5">
      <c r="B46" s="30"/>
      <c r="D46" s="15"/>
      <c r="E46" s="15"/>
      <c r="F46" s="16"/>
      <c r="G46" s="17"/>
      <c r="H46" s="15"/>
      <c r="I46" s="16"/>
      <c r="J46" s="36"/>
      <c r="K46" s="15" t="s">
        <v>61</v>
      </c>
      <c r="L46" s="15">
        <v>24</v>
      </c>
      <c r="M46" s="15" t="s">
        <v>62</v>
      </c>
      <c r="N46" s="46">
        <v>4</v>
      </c>
      <c r="O46" s="17"/>
      <c r="P46" s="15"/>
      <c r="Q46" s="15"/>
      <c r="R46" s="15"/>
      <c r="S46" s="35">
        <v>0.67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30" t="s">
        <v>22</v>
      </c>
      <c r="D47" s="15" t="s">
        <v>69</v>
      </c>
      <c r="E47" s="15">
        <v>31</v>
      </c>
      <c r="F47" s="16">
        <v>50027</v>
      </c>
      <c r="G47" s="17" t="s">
        <v>38</v>
      </c>
      <c r="H47" s="15"/>
      <c r="I47" s="16"/>
      <c r="J47" s="36"/>
      <c r="K47" s="15"/>
      <c r="L47" s="15"/>
      <c r="M47" s="15"/>
      <c r="N47" s="46"/>
      <c r="O47" s="17"/>
      <c r="P47" s="15"/>
      <c r="Q47" s="15"/>
      <c r="R47" s="15"/>
      <c r="S47" s="35"/>
      <c r="T47" s="15">
        <v>2</v>
      </c>
      <c r="U47" s="15">
        <v>2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5">
      <c r="B48" s="30" t="s">
        <v>22</v>
      </c>
      <c r="D48" s="15" t="s">
        <v>40</v>
      </c>
      <c r="E48" s="15">
        <v>31</v>
      </c>
      <c r="F48" s="16" t="s">
        <v>44</v>
      </c>
      <c r="G48" s="17" t="s">
        <v>34</v>
      </c>
      <c r="H48" s="15"/>
      <c r="I48" s="16" t="s">
        <v>45</v>
      </c>
      <c r="J48" s="36" t="s">
        <v>34</v>
      </c>
      <c r="K48" s="15"/>
      <c r="L48" s="15"/>
      <c r="M48" s="15"/>
      <c r="N48" s="46"/>
      <c r="O48" s="17">
        <v>1</v>
      </c>
      <c r="P48" s="15">
        <v>1</v>
      </c>
      <c r="Q48" s="15"/>
      <c r="R48" s="15"/>
      <c r="S48" s="35"/>
      <c r="T48" s="15"/>
      <c r="U48" s="15"/>
      <c r="V48" s="15"/>
      <c r="W48" s="15">
        <v>0.02</v>
      </c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5">
      <c r="B49" s="30" t="s">
        <v>22</v>
      </c>
      <c r="D49" s="15" t="s">
        <v>50</v>
      </c>
      <c r="E49" s="15">
        <v>31</v>
      </c>
      <c r="F49" s="16" t="s">
        <v>44</v>
      </c>
      <c r="G49" s="17" t="s">
        <v>38</v>
      </c>
      <c r="H49" s="15"/>
      <c r="I49" s="16"/>
      <c r="J49" s="36"/>
      <c r="K49" s="15" t="s">
        <v>56</v>
      </c>
      <c r="L49" s="15">
        <v>30</v>
      </c>
      <c r="M49" s="15" t="s">
        <v>62</v>
      </c>
      <c r="N49" s="46">
        <v>36</v>
      </c>
      <c r="O49" s="17"/>
      <c r="P49" s="15"/>
      <c r="Q49" s="15">
        <v>24</v>
      </c>
      <c r="R49" s="15">
        <v>1</v>
      </c>
      <c r="S49" s="35">
        <v>7.5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5">
      <c r="B50" s="30"/>
      <c r="D50" s="15"/>
      <c r="E50" s="15"/>
      <c r="F50" s="16"/>
      <c r="G50" s="17"/>
      <c r="H50" s="15"/>
      <c r="I50" s="16"/>
      <c r="J50" s="36"/>
      <c r="K50" s="15"/>
      <c r="L50" s="15"/>
      <c r="M50" s="15"/>
      <c r="N50" s="46"/>
      <c r="O50" s="17"/>
      <c r="P50" s="15"/>
      <c r="Q50" s="15"/>
      <c r="R50" s="15"/>
      <c r="S50" s="3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5">
      <c r="B51" s="30" t="s">
        <v>22</v>
      </c>
      <c r="D51" s="15" t="s">
        <v>70</v>
      </c>
      <c r="E51" s="15">
        <v>31</v>
      </c>
      <c r="F51" s="16" t="s">
        <v>49</v>
      </c>
      <c r="G51" s="17" t="s">
        <v>38</v>
      </c>
      <c r="H51" s="15"/>
      <c r="I51" s="16"/>
      <c r="J51" s="36"/>
      <c r="K51" s="15"/>
      <c r="L51" s="15"/>
      <c r="M51" s="15"/>
      <c r="N51" s="46"/>
      <c r="O51" s="17"/>
      <c r="P51" s="15"/>
      <c r="Q51" s="15"/>
      <c r="R51" s="15"/>
      <c r="S51" s="35"/>
      <c r="T51" s="15">
        <v>1</v>
      </c>
      <c r="U51" s="15">
        <v>1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5">
      <c r="B52" s="30"/>
      <c r="D52" s="15"/>
      <c r="E52" s="15"/>
      <c r="F52" s="16"/>
      <c r="G52" s="17"/>
      <c r="H52" s="15"/>
      <c r="I52" s="16"/>
      <c r="J52" s="36"/>
      <c r="K52" s="15"/>
      <c r="L52" s="15"/>
      <c r="M52" s="15"/>
      <c r="N52" s="46"/>
      <c r="O52" s="17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5">
      <c r="B53" s="30"/>
      <c r="D53" s="15"/>
      <c r="E53" s="15"/>
      <c r="F53" s="16"/>
      <c r="G53" s="17"/>
      <c r="H53" s="15"/>
      <c r="I53" s="16"/>
      <c r="J53" s="36"/>
      <c r="K53" s="15"/>
      <c r="L53" s="15"/>
      <c r="M53" s="15"/>
      <c r="N53" s="46"/>
      <c r="O53" s="17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5">
      <c r="B54" s="30"/>
      <c r="D54" s="15"/>
      <c r="E54" s="15"/>
      <c r="F54" s="16"/>
      <c r="G54" s="17"/>
      <c r="H54" s="15"/>
      <c r="I54" s="16"/>
      <c r="J54" s="36"/>
      <c r="K54" s="15"/>
      <c r="L54" s="15"/>
      <c r="M54" s="15"/>
      <c r="N54" s="46"/>
      <c r="O54" s="17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5">
      <c r="B55" s="30"/>
      <c r="D55" s="15"/>
      <c r="E55" s="15"/>
      <c r="F55" s="16"/>
      <c r="G55" s="17"/>
      <c r="H55" s="15"/>
      <c r="I55" s="16"/>
      <c r="J55" s="36"/>
      <c r="K55" s="15"/>
      <c r="L55" s="15"/>
      <c r="M55" s="15"/>
      <c r="N55" s="46"/>
      <c r="O55" s="17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5">
      <c r="B56" s="30"/>
      <c r="D56" s="15"/>
      <c r="E56" s="15"/>
      <c r="F56" s="16"/>
      <c r="G56" s="17"/>
      <c r="H56" s="15"/>
      <c r="I56" s="16"/>
      <c r="J56" s="36"/>
      <c r="K56" s="15"/>
      <c r="L56" s="15"/>
      <c r="M56" s="15"/>
      <c r="N56" s="46"/>
      <c r="O56" s="17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5">
      <c r="B57" s="30"/>
      <c r="D57" s="15"/>
      <c r="E57" s="15"/>
      <c r="F57" s="16"/>
      <c r="G57" s="17"/>
      <c r="H57" s="15"/>
      <c r="I57" s="16"/>
      <c r="J57" s="36"/>
      <c r="K57" s="15"/>
      <c r="L57" s="15"/>
      <c r="M57" s="15"/>
      <c r="N57" s="46"/>
      <c r="O57" s="17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5">
      <c r="B58" s="30"/>
      <c r="D58" s="15"/>
      <c r="E58" s="15"/>
      <c r="F58" s="16"/>
      <c r="G58" s="17"/>
      <c r="H58" s="15"/>
      <c r="I58" s="16"/>
      <c r="J58" s="36"/>
      <c r="K58" s="15"/>
      <c r="L58" s="15"/>
      <c r="M58" s="15"/>
      <c r="N58" s="46"/>
      <c r="O58" s="17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5">
      <c r="B59" s="30"/>
      <c r="D59" s="15"/>
      <c r="E59" s="15"/>
      <c r="F59" s="16"/>
      <c r="G59" s="17"/>
      <c r="H59" s="15"/>
      <c r="I59" s="16"/>
      <c r="J59" s="36"/>
      <c r="K59" s="15"/>
      <c r="L59" s="15"/>
      <c r="M59" s="15"/>
      <c r="N59" s="46"/>
      <c r="O59" s="17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5">
      <c r="B60" s="30"/>
      <c r="D60" s="15"/>
      <c r="E60" s="15"/>
      <c r="F60" s="16"/>
      <c r="G60" s="17"/>
      <c r="H60" s="15"/>
      <c r="I60" s="16"/>
      <c r="J60" s="36"/>
      <c r="K60" s="15"/>
      <c r="L60" s="15"/>
      <c r="M60" s="15"/>
      <c r="N60" s="46"/>
      <c r="O60" s="17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5">
      <c r="B61" s="30"/>
      <c r="D61" s="15"/>
      <c r="E61" s="15"/>
      <c r="F61" s="16"/>
      <c r="G61" s="17"/>
      <c r="H61" s="15"/>
      <c r="I61" s="16"/>
      <c r="J61" s="36"/>
      <c r="K61" s="15"/>
      <c r="L61" s="15"/>
      <c r="M61" s="15"/>
      <c r="N61" s="46"/>
      <c r="O61" s="17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5">
      <c r="B62" s="30"/>
      <c r="D62" s="15"/>
      <c r="E62" s="15"/>
      <c r="F62" s="16"/>
      <c r="G62" s="17"/>
      <c r="H62" s="15"/>
      <c r="I62" s="16"/>
      <c r="J62" s="36"/>
      <c r="K62" s="15"/>
      <c r="L62" s="15"/>
      <c r="M62" s="15"/>
      <c r="N62" s="46"/>
      <c r="O62" s="17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30"/>
      <c r="D63" s="15"/>
      <c r="E63" s="15"/>
      <c r="F63" s="16"/>
      <c r="G63" s="17"/>
      <c r="H63" s="15"/>
      <c r="I63" s="16"/>
      <c r="J63" s="36"/>
      <c r="K63" s="15"/>
      <c r="L63" s="15"/>
      <c r="M63" s="15"/>
      <c r="N63" s="46"/>
      <c r="O63" s="17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30"/>
      <c r="D64" s="15"/>
      <c r="E64" s="15"/>
      <c r="F64" s="16"/>
      <c r="G64" s="17"/>
      <c r="H64" s="15"/>
      <c r="I64" s="16"/>
      <c r="J64" s="36"/>
      <c r="K64" s="15"/>
      <c r="L64" s="15"/>
      <c r="M64" s="15"/>
      <c r="N64" s="46"/>
      <c r="O64" s="17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30"/>
      <c r="D65" s="15"/>
      <c r="E65" s="15"/>
      <c r="F65" s="16"/>
      <c r="G65" s="17"/>
      <c r="H65" s="15"/>
      <c r="I65" s="16"/>
      <c r="J65" s="36"/>
      <c r="K65" s="15"/>
      <c r="L65" s="15"/>
      <c r="M65" s="15"/>
      <c r="N65" s="46"/>
      <c r="O65" s="17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30"/>
      <c r="D66" s="15"/>
      <c r="E66" s="15"/>
      <c r="F66" s="16"/>
      <c r="G66" s="17"/>
      <c r="H66" s="15"/>
      <c r="I66" s="16"/>
      <c r="J66" s="36"/>
      <c r="K66" s="15"/>
      <c r="L66" s="15"/>
      <c r="M66" s="15"/>
      <c r="N66" s="46"/>
      <c r="O66" s="17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30"/>
      <c r="D67" s="15"/>
      <c r="E67" s="15"/>
      <c r="F67" s="16"/>
      <c r="G67" s="17"/>
      <c r="H67" s="15"/>
      <c r="I67" s="16"/>
      <c r="J67" s="36"/>
      <c r="K67" s="15"/>
      <c r="L67" s="15"/>
      <c r="M67" s="15"/>
      <c r="N67" s="46"/>
      <c r="O67" s="17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30"/>
      <c r="D68" s="15"/>
      <c r="E68" s="15"/>
      <c r="F68" s="16"/>
      <c r="G68" s="17"/>
      <c r="H68" s="15"/>
      <c r="I68" s="16"/>
      <c r="J68" s="36"/>
      <c r="K68" s="15"/>
      <c r="L68" s="15"/>
      <c r="M68" s="15"/>
      <c r="N68" s="46"/>
      <c r="O68" s="17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30"/>
      <c r="D69" s="15"/>
      <c r="E69" s="15"/>
      <c r="F69" s="16"/>
      <c r="G69" s="17"/>
      <c r="H69" s="15"/>
      <c r="I69" s="16"/>
      <c r="J69" s="36"/>
      <c r="K69" s="15"/>
      <c r="L69" s="15"/>
      <c r="M69" s="15"/>
      <c r="N69" s="46"/>
      <c r="O69" s="17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30"/>
      <c r="D70" s="15"/>
      <c r="E70" s="15"/>
      <c r="F70" s="16"/>
      <c r="G70" s="17"/>
      <c r="H70" s="15"/>
      <c r="I70" s="16"/>
      <c r="J70" s="36"/>
      <c r="K70" s="15"/>
      <c r="L70" s="15"/>
      <c r="M70" s="15"/>
      <c r="N70" s="46"/>
      <c r="O70" s="17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/>
      <c r="D71" s="15"/>
      <c r="E71" s="15"/>
      <c r="F71" s="16"/>
      <c r="G71" s="17"/>
      <c r="H71" s="15"/>
      <c r="I71" s="16"/>
      <c r="J71" s="36"/>
      <c r="K71" s="15"/>
      <c r="L71" s="15"/>
      <c r="M71" s="15"/>
      <c r="N71" s="46"/>
      <c r="O71" s="17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/>
      <c r="D72" s="15"/>
      <c r="E72" s="15"/>
      <c r="F72" s="16"/>
      <c r="G72" s="17"/>
      <c r="H72" s="15"/>
      <c r="I72" s="16"/>
      <c r="J72" s="36"/>
      <c r="K72" s="15"/>
      <c r="L72" s="15"/>
      <c r="M72" s="15"/>
      <c r="N72" s="46"/>
      <c r="O72" s="17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/>
      <c r="D73" s="15"/>
      <c r="E73" s="15"/>
      <c r="F73" s="16"/>
      <c r="G73" s="17"/>
      <c r="H73" s="15"/>
      <c r="I73" s="16"/>
      <c r="J73" s="36"/>
      <c r="K73" s="15"/>
      <c r="L73" s="15"/>
      <c r="M73" s="15"/>
      <c r="N73" s="46"/>
      <c r="O73" s="17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/>
      <c r="D74" s="15"/>
      <c r="E74" s="15"/>
      <c r="F74" s="16"/>
      <c r="G74" s="17"/>
      <c r="H74" s="15"/>
      <c r="I74" s="16"/>
      <c r="J74" s="36"/>
      <c r="K74" s="15"/>
      <c r="L74" s="15"/>
      <c r="M74" s="15"/>
      <c r="N74" s="46"/>
      <c r="O74" s="17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30"/>
      <c r="D75" s="15"/>
      <c r="E75" s="15"/>
      <c r="F75" s="16"/>
      <c r="G75" s="17"/>
      <c r="H75" s="15"/>
      <c r="I75" s="16"/>
      <c r="J75" s="36"/>
      <c r="K75" s="15"/>
      <c r="L75" s="15"/>
      <c r="M75" s="15"/>
      <c r="N75" s="46"/>
      <c r="O75" s="17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/>
      <c r="D76" s="15"/>
      <c r="E76" s="15"/>
      <c r="F76" s="16"/>
      <c r="G76" s="17"/>
      <c r="H76" s="15"/>
      <c r="I76" s="16"/>
      <c r="J76" s="36"/>
      <c r="K76" s="15"/>
      <c r="L76" s="15"/>
      <c r="M76" s="15"/>
      <c r="N76" s="46"/>
      <c r="O76" s="17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/>
      <c r="D77" s="15"/>
      <c r="E77" s="15"/>
      <c r="F77" s="16"/>
      <c r="G77" s="17"/>
      <c r="H77" s="15"/>
      <c r="I77" s="16"/>
      <c r="J77" s="36"/>
      <c r="K77" s="15"/>
      <c r="L77" s="15"/>
      <c r="M77" s="15"/>
      <c r="N77" s="46"/>
      <c r="O77" s="17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/>
      <c r="D78" s="15"/>
      <c r="E78" s="15"/>
      <c r="F78" s="16"/>
      <c r="G78" s="17"/>
      <c r="H78" s="15"/>
      <c r="I78" s="16"/>
      <c r="J78" s="36"/>
      <c r="K78" s="15"/>
      <c r="L78" s="15"/>
      <c r="M78" s="15"/>
      <c r="N78" s="46"/>
      <c r="O78" s="17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/>
      <c r="D79" s="15"/>
      <c r="E79" s="15"/>
      <c r="F79" s="16"/>
      <c r="G79" s="17"/>
      <c r="H79" s="15"/>
      <c r="I79" s="16"/>
      <c r="J79" s="36"/>
      <c r="K79" s="15"/>
      <c r="L79" s="15"/>
      <c r="M79" s="15"/>
      <c r="N79" s="46"/>
      <c r="O79" s="17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30"/>
      <c r="D80" s="15"/>
      <c r="E80" s="15"/>
      <c r="F80" s="16"/>
      <c r="G80" s="17"/>
      <c r="H80" s="15"/>
      <c r="I80" s="16"/>
      <c r="J80" s="36"/>
      <c r="K80" s="15"/>
      <c r="L80" s="15"/>
      <c r="M80" s="15"/>
      <c r="N80" s="46"/>
      <c r="O80" s="17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/>
      <c r="D81" s="15"/>
      <c r="E81" s="15"/>
      <c r="F81" s="16"/>
      <c r="G81" s="17"/>
      <c r="H81" s="15"/>
      <c r="I81" s="16"/>
      <c r="J81" s="36"/>
      <c r="K81" s="15"/>
      <c r="L81" s="15"/>
      <c r="M81" s="15"/>
      <c r="N81" s="46"/>
      <c r="O81" s="17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/>
      <c r="D82" s="15"/>
      <c r="E82" s="15"/>
      <c r="F82" s="16"/>
      <c r="G82" s="17"/>
      <c r="H82" s="15"/>
      <c r="I82" s="16"/>
      <c r="J82" s="36"/>
      <c r="K82" s="15"/>
      <c r="L82" s="15"/>
      <c r="M82" s="15"/>
      <c r="N82" s="46"/>
      <c r="O82" s="17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3">
      <c r="B83" s="31"/>
      <c r="D83" s="15"/>
      <c r="E83" s="15"/>
      <c r="F83" s="16"/>
      <c r="G83" s="17"/>
      <c r="H83" s="15"/>
      <c r="I83" s="16"/>
      <c r="J83" s="38"/>
      <c r="K83" s="15"/>
      <c r="L83" s="15"/>
      <c r="M83" s="15"/>
      <c r="N83" s="46"/>
      <c r="O83" s="17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5" t="s">
        <v>12</v>
      </c>
      <c r="D84" s="92" t="s">
        <v>3</v>
      </c>
      <c r="E84" s="93"/>
      <c r="F84" s="93"/>
      <c r="G84" s="93"/>
      <c r="H84" s="93"/>
      <c r="I84" s="93"/>
      <c r="J84" s="93"/>
      <c r="K84" s="93"/>
      <c r="L84" s="93"/>
      <c r="M84" s="93"/>
      <c r="N84" s="94"/>
      <c r="O84" s="37">
        <f t="shared" ref="O84:AE84" si="3">IF(O8="","",IF(O23="",IF(SUM(COUNTIF(O24:O83,"LS")+COUNTIF(O24:O83,"LUMP"))&gt;0,"LS",""),IF(SUM(O24:O83)&gt;0,ROUNDUP(SUM(O24:O83),0),"")))</f>
        <v>15</v>
      </c>
      <c r="P84" s="19">
        <f t="shared" si="3"/>
        <v>15</v>
      </c>
      <c r="Q84" s="19">
        <f t="shared" si="3"/>
        <v>96</v>
      </c>
      <c r="R84" s="19">
        <f>SUM(R24:R83)</f>
        <v>2</v>
      </c>
      <c r="S84" s="34">
        <f t="shared" ref="S84:U84" si="4">SUM(S24:S83)</f>
        <v>64.365000000000009</v>
      </c>
      <c r="T84" s="19">
        <f t="shared" si="4"/>
        <v>10</v>
      </c>
      <c r="U84" s="19">
        <f t="shared" si="4"/>
        <v>8</v>
      </c>
      <c r="V84" s="33">
        <f>SUM(V24:V83)</f>
        <v>0.44</v>
      </c>
      <c r="W84" s="33">
        <f>SUM(W24:W83)</f>
        <v>0.23</v>
      </c>
      <c r="X84" s="19">
        <f t="shared" si="3"/>
        <v>1</v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3">
      <c r="D85" s="39"/>
      <c r="AE85" s="40"/>
    </row>
    <row r="86" spans="2:31" ht="12.75" customHeight="1" thickBot="1" x14ac:dyDescent="0.3">
      <c r="B86" s="28" t="s">
        <v>10</v>
      </c>
      <c r="D86" s="49">
        <f>D7+1</f>
        <v>2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1"/>
    </row>
    <row r="87" spans="2:31" ht="12.75" customHeight="1" thickBot="1" x14ac:dyDescent="0.3">
      <c r="B87" s="32"/>
      <c r="D87" s="52" t="s">
        <v>8</v>
      </c>
      <c r="E87" s="53"/>
      <c r="F87" s="53"/>
      <c r="G87" s="53"/>
      <c r="H87" s="53"/>
      <c r="I87" s="53"/>
      <c r="J87" s="53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41"/>
    </row>
    <row r="88" spans="2:31" ht="12.75" customHeight="1" thickBot="1" x14ac:dyDescent="0.3">
      <c r="D88" s="54" t="s">
        <v>9</v>
      </c>
      <c r="E88" s="55"/>
      <c r="F88" s="55"/>
      <c r="G88" s="55"/>
      <c r="H88" s="55"/>
      <c r="I88" s="55"/>
      <c r="J88" s="5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42"/>
    </row>
    <row r="89" spans="2:31" ht="12.75" customHeight="1" x14ac:dyDescent="0.25">
      <c r="B89" s="95" t="s">
        <v>11</v>
      </c>
      <c r="D89" s="56" t="s">
        <v>20</v>
      </c>
      <c r="E89" s="56" t="s">
        <v>0</v>
      </c>
      <c r="F89" s="59" t="s">
        <v>1</v>
      </c>
      <c r="G89" s="60"/>
      <c r="H89" s="60"/>
      <c r="I89" s="60"/>
      <c r="J89" s="61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5">
      <c r="B90" s="96"/>
      <c r="D90" s="57"/>
      <c r="E90" s="57"/>
      <c r="F90" s="62"/>
      <c r="G90" s="63"/>
      <c r="H90" s="63"/>
      <c r="I90" s="63"/>
      <c r="J90" s="64"/>
      <c r="K90" s="68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9" t="str">
        <f t="shared" si="6"/>
        <v/>
      </c>
      <c r="M90" s="69" t="str">
        <f t="shared" si="6"/>
        <v/>
      </c>
      <c r="N90" s="69" t="str">
        <f t="shared" si="6"/>
        <v/>
      </c>
      <c r="O90" s="70" t="str">
        <f t="shared" si="6"/>
        <v/>
      </c>
      <c r="P90" s="70" t="str">
        <f t="shared" si="6"/>
        <v/>
      </c>
      <c r="Q90" s="70" t="str">
        <f t="shared" si="6"/>
        <v/>
      </c>
      <c r="R90" s="70" t="str">
        <f t="shared" si="6"/>
        <v/>
      </c>
      <c r="S90" s="70" t="str">
        <f t="shared" si="6"/>
        <v/>
      </c>
      <c r="T90" s="70" t="str">
        <f t="shared" si="6"/>
        <v/>
      </c>
      <c r="U90" s="70" t="str">
        <f t="shared" si="6"/>
        <v/>
      </c>
      <c r="V90" s="70" t="str">
        <f t="shared" si="6"/>
        <v/>
      </c>
      <c r="W90" s="70" t="str">
        <f t="shared" si="6"/>
        <v/>
      </c>
      <c r="X90" s="70" t="str">
        <f t="shared" si="6"/>
        <v/>
      </c>
      <c r="Y90" s="70" t="str">
        <f t="shared" si="6"/>
        <v/>
      </c>
      <c r="Z90" s="70" t="str">
        <f t="shared" si="6"/>
        <v/>
      </c>
      <c r="AA90" s="89" t="str">
        <f t="shared" si="6"/>
        <v/>
      </c>
      <c r="AB90" s="70" t="str">
        <f t="shared" si="6"/>
        <v/>
      </c>
      <c r="AC90" s="70" t="str">
        <f t="shared" si="6"/>
        <v/>
      </c>
      <c r="AD90" s="70" t="str">
        <f t="shared" si="6"/>
        <v/>
      </c>
      <c r="AE90" s="70" t="str">
        <f t="shared" si="6"/>
        <v/>
      </c>
    </row>
    <row r="91" spans="2:31" ht="12.75" customHeight="1" x14ac:dyDescent="0.25">
      <c r="B91" s="96"/>
      <c r="D91" s="57"/>
      <c r="E91" s="57"/>
      <c r="F91" s="62"/>
      <c r="G91" s="63"/>
      <c r="H91" s="63"/>
      <c r="I91" s="63"/>
      <c r="J91" s="64"/>
      <c r="K91" s="68"/>
      <c r="L91" s="69"/>
      <c r="M91" s="69"/>
      <c r="N91" s="69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90"/>
      <c r="AB91" s="70"/>
      <c r="AC91" s="70"/>
      <c r="AD91" s="70"/>
      <c r="AE91" s="70"/>
    </row>
    <row r="92" spans="2:31" ht="12.75" customHeight="1" x14ac:dyDescent="0.25">
      <c r="B92" s="96"/>
      <c r="D92" s="57"/>
      <c r="E92" s="57"/>
      <c r="F92" s="62"/>
      <c r="G92" s="63"/>
      <c r="H92" s="63"/>
      <c r="I92" s="63"/>
      <c r="J92" s="64"/>
      <c r="K92" s="68"/>
      <c r="L92" s="69"/>
      <c r="M92" s="69"/>
      <c r="N92" s="69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90"/>
      <c r="AB92" s="70"/>
      <c r="AC92" s="70"/>
      <c r="AD92" s="70"/>
      <c r="AE92" s="70"/>
    </row>
    <row r="93" spans="2:31" ht="12.75" customHeight="1" x14ac:dyDescent="0.25">
      <c r="B93" s="96"/>
      <c r="D93" s="57"/>
      <c r="E93" s="57"/>
      <c r="F93" s="62"/>
      <c r="G93" s="63"/>
      <c r="H93" s="63"/>
      <c r="I93" s="63"/>
      <c r="J93" s="64"/>
      <c r="K93" s="68"/>
      <c r="L93" s="69"/>
      <c r="M93" s="69"/>
      <c r="N93" s="69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90"/>
      <c r="AB93" s="70"/>
      <c r="AC93" s="70"/>
      <c r="AD93" s="70"/>
      <c r="AE93" s="70"/>
    </row>
    <row r="94" spans="2:31" ht="12.75" customHeight="1" x14ac:dyDescent="0.25">
      <c r="B94" s="96"/>
      <c r="D94" s="57"/>
      <c r="E94" s="57"/>
      <c r="F94" s="62"/>
      <c r="G94" s="63"/>
      <c r="H94" s="63"/>
      <c r="I94" s="63"/>
      <c r="J94" s="64"/>
      <c r="K94" s="68"/>
      <c r="L94" s="69"/>
      <c r="M94" s="69"/>
      <c r="N94" s="69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90"/>
      <c r="AB94" s="70"/>
      <c r="AC94" s="70"/>
      <c r="AD94" s="70"/>
      <c r="AE94" s="70"/>
    </row>
    <row r="95" spans="2:31" ht="12.75" customHeight="1" x14ac:dyDescent="0.25">
      <c r="B95" s="96"/>
      <c r="D95" s="57"/>
      <c r="E95" s="57"/>
      <c r="F95" s="62"/>
      <c r="G95" s="63"/>
      <c r="H95" s="63"/>
      <c r="I95" s="63"/>
      <c r="J95" s="64"/>
      <c r="K95" s="68"/>
      <c r="L95" s="69"/>
      <c r="M95" s="69"/>
      <c r="N95" s="69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90"/>
      <c r="AB95" s="70"/>
      <c r="AC95" s="70"/>
      <c r="AD95" s="70"/>
      <c r="AE95" s="70"/>
    </row>
    <row r="96" spans="2:31" ht="12.75" customHeight="1" x14ac:dyDescent="0.25">
      <c r="B96" s="96"/>
      <c r="D96" s="57"/>
      <c r="E96" s="57"/>
      <c r="F96" s="62"/>
      <c r="G96" s="63"/>
      <c r="H96" s="63"/>
      <c r="I96" s="63"/>
      <c r="J96" s="64"/>
      <c r="K96" s="68"/>
      <c r="L96" s="69"/>
      <c r="M96" s="69"/>
      <c r="N96" s="69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90"/>
      <c r="AB96" s="70"/>
      <c r="AC96" s="70"/>
      <c r="AD96" s="70"/>
      <c r="AE96" s="70"/>
    </row>
    <row r="97" spans="2:31" ht="12.75" customHeight="1" x14ac:dyDescent="0.25">
      <c r="B97" s="96"/>
      <c r="D97" s="57"/>
      <c r="E97" s="57"/>
      <c r="F97" s="62"/>
      <c r="G97" s="63"/>
      <c r="H97" s="63"/>
      <c r="I97" s="63"/>
      <c r="J97" s="64"/>
      <c r="K97" s="68"/>
      <c r="L97" s="69"/>
      <c r="M97" s="69"/>
      <c r="N97" s="69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90"/>
      <c r="AB97" s="70"/>
      <c r="AC97" s="70"/>
      <c r="AD97" s="70"/>
      <c r="AE97" s="70"/>
    </row>
    <row r="98" spans="2:31" ht="12.75" customHeight="1" x14ac:dyDescent="0.25">
      <c r="B98" s="96"/>
      <c r="D98" s="57"/>
      <c r="E98" s="57"/>
      <c r="F98" s="62"/>
      <c r="G98" s="63"/>
      <c r="H98" s="63"/>
      <c r="I98" s="63"/>
      <c r="J98" s="64"/>
      <c r="K98" s="68"/>
      <c r="L98" s="69"/>
      <c r="M98" s="69"/>
      <c r="N98" s="69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90"/>
      <c r="AB98" s="70"/>
      <c r="AC98" s="70"/>
      <c r="AD98" s="70"/>
      <c r="AE98" s="70"/>
    </row>
    <row r="99" spans="2:31" ht="12.75" customHeight="1" x14ac:dyDescent="0.25">
      <c r="B99" s="96"/>
      <c r="D99" s="57"/>
      <c r="E99" s="57"/>
      <c r="F99" s="62"/>
      <c r="G99" s="63"/>
      <c r="H99" s="63"/>
      <c r="I99" s="63"/>
      <c r="J99" s="64"/>
      <c r="K99" s="68"/>
      <c r="L99" s="69"/>
      <c r="M99" s="69"/>
      <c r="N99" s="69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90"/>
      <c r="AB99" s="70"/>
      <c r="AC99" s="70"/>
      <c r="AD99" s="70"/>
      <c r="AE99" s="70"/>
    </row>
    <row r="100" spans="2:31" ht="12.75" customHeight="1" x14ac:dyDescent="0.25">
      <c r="B100" s="96"/>
      <c r="D100" s="57"/>
      <c r="E100" s="57"/>
      <c r="F100" s="62"/>
      <c r="G100" s="63"/>
      <c r="H100" s="63"/>
      <c r="I100" s="63"/>
      <c r="J100" s="64"/>
      <c r="K100" s="68"/>
      <c r="L100" s="69"/>
      <c r="M100" s="69"/>
      <c r="N100" s="69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90"/>
      <c r="AB100" s="70"/>
      <c r="AC100" s="70"/>
      <c r="AD100" s="70"/>
      <c r="AE100" s="70"/>
    </row>
    <row r="101" spans="2:31" ht="12.75" customHeight="1" x14ac:dyDescent="0.25">
      <c r="B101" s="96"/>
      <c r="D101" s="57"/>
      <c r="E101" s="57"/>
      <c r="F101" s="62"/>
      <c r="G101" s="63"/>
      <c r="H101" s="63"/>
      <c r="I101" s="63"/>
      <c r="J101" s="64"/>
      <c r="K101" s="68"/>
      <c r="L101" s="69"/>
      <c r="M101" s="69"/>
      <c r="N101" s="69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91"/>
      <c r="AB101" s="70"/>
      <c r="AC101" s="70"/>
      <c r="AD101" s="70"/>
      <c r="AE101" s="70"/>
    </row>
    <row r="102" spans="2:31" ht="12.75" customHeight="1" thickBot="1" x14ac:dyDescent="0.3">
      <c r="B102" s="97"/>
      <c r="D102" s="58"/>
      <c r="E102" s="58"/>
      <c r="F102" s="65"/>
      <c r="G102" s="66"/>
      <c r="H102" s="66"/>
      <c r="I102" s="66"/>
      <c r="J102" s="67"/>
      <c r="K102" s="9" t="str">
        <f t="shared" ref="K102:AE102" si="7">IF(OR(TRIM(K87)=0,TRIM(K87)=""),"",IF(IFERROR(TRIM(INDEX(QryItemNamed,MATCH(TRIM(K87),ITEM,0),3)),"")="LS","",IFERROR(TRIM(INDEX(QryItemNamed,MATCH(TRIM(K87),ITEM,0),3)),"")))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5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12</v>
      </c>
      <c r="D163" s="86" t="s">
        <v>3</v>
      </c>
      <c r="E163" s="87"/>
      <c r="F163" s="87"/>
      <c r="G163" s="87"/>
      <c r="H163" s="87"/>
      <c r="I163" s="87"/>
      <c r="J163" s="88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8">IF(L87="","",IF(L102="",IF(SUM(COUNTIF(L103:L162,"LS")+COUNTIF(L103:L162,"LUMP"))&gt;0,"LS",""),IF(SUM(L103:L162)&gt;0,ROUNDUP(SUM(L103:L162),0),"")))</f>
        <v/>
      </c>
      <c r="M163" s="19" t="str">
        <f t="shared" ref="M163" si="9">IF(M87="","",IF(M102="",IF(SUM(COUNTIF(M103:M162,"LS")+COUNTIF(M103:M162,"LUMP"))&gt;0,"LS",""),IF(SUM(M103:M162)&gt;0,ROUNDUP(SUM(M103:M162),0),"")))</f>
        <v/>
      </c>
      <c r="N163" s="19" t="str">
        <f t="shared" ref="N163" si="10">IF(N87="","",IF(N102="",IF(SUM(COUNTIF(N103:N162,"LS")+COUNTIF(N103:N162,"LUMP"))&gt;0,"LS",""),IF(SUM(N103:N162)&gt;0,ROUNDUP(SUM(N103:N162),0),"")))</f>
        <v/>
      </c>
      <c r="O163" s="19" t="str">
        <f t="shared" ref="O163" si="11">IF(O87="","",IF(O102="",IF(SUM(COUNTIF(O103:O162,"LS")+COUNTIF(O103:O162,"LUMP"))&gt;0,"LS",""),IF(SUM(O103:O162)&gt;0,ROUNDUP(SUM(O103:O162),0),"")))</f>
        <v/>
      </c>
      <c r="P163" s="19" t="str">
        <f t="shared" ref="P163" si="12">IF(P87="","",IF(P102="",IF(SUM(COUNTIF(P103:P162,"LS")+COUNTIF(P103:P162,"LUMP"))&gt;0,"LS",""),IF(SUM(P103:P162)&gt;0,ROUNDUP(SUM(P103:P162),0),"")))</f>
        <v/>
      </c>
      <c r="Q163" s="19" t="str">
        <f t="shared" ref="Q163" si="13">IF(Q87="","",IF(Q102="",IF(SUM(COUNTIF(Q103:Q162,"LS")+COUNTIF(Q103:Q162,"LUMP"))&gt;0,"LS",""),IF(SUM(Q103:Q162)&gt;0,ROUNDUP(SUM(Q103:Q162),0),"")))</f>
        <v/>
      </c>
      <c r="R163" s="19" t="str">
        <f t="shared" ref="R163" si="14">IF(R87="","",IF(R102="",IF(SUM(COUNTIF(R103:R162,"LS")+COUNTIF(R103:R162,"LUMP"))&gt;0,"LS",""),IF(SUM(R103:R162)&gt;0,ROUNDUP(SUM(R103:R162),0),"")))</f>
        <v/>
      </c>
      <c r="S163" s="19" t="str">
        <f t="shared" ref="S163" si="15">IF(S87="","",IF(S102="",IF(SUM(COUNTIF(S103:S162,"LS")+COUNTIF(S103:S162,"LUMP"))&gt;0,"LS",""),IF(SUM(S103:S162)&gt;0,ROUNDUP(SUM(S103:S162),0),"")))</f>
        <v/>
      </c>
      <c r="T163" s="19" t="str">
        <f t="shared" ref="T163" si="16">IF(T87="","",IF(T102="",IF(SUM(COUNTIF(T103:T162,"LS")+COUNTIF(T103:T162,"LUMP"))&gt;0,"LS",""),IF(SUM(T103:T162)&gt;0,ROUNDUP(SUM(T103:T162),0),"")))</f>
        <v/>
      </c>
      <c r="U163" s="19" t="str">
        <f t="shared" ref="U163" si="17">IF(U87="","",IF(U102="",IF(SUM(COUNTIF(U103:U162,"LS")+COUNTIF(U103:U162,"LUMP"))&gt;0,"LS",""),IF(SUM(U103:U162)&gt;0,ROUNDUP(SUM(U103:U162),0),"")))</f>
        <v/>
      </c>
      <c r="V163" s="19" t="str">
        <f t="shared" ref="V163" si="18">IF(V87="","",IF(V102="",IF(SUM(COUNTIF(V103:V162,"LS")+COUNTIF(V103:V162,"LUMP"))&gt;0,"LS",""),IF(SUM(V103:V162)&gt;0,ROUNDUP(SUM(V103:V162),0),"")))</f>
        <v/>
      </c>
      <c r="W163" s="19" t="str">
        <f t="shared" ref="W163" si="19">IF(W87="","",IF(W102="",IF(SUM(COUNTIF(W103:W162,"LS")+COUNTIF(W103:W162,"LUMP"))&gt;0,"LS",""),IF(SUM(W103:W162)&gt;0,ROUNDUP(SUM(W103:W162),0),"")))</f>
        <v/>
      </c>
      <c r="X163" s="19" t="str">
        <f t="shared" ref="X163" si="20">IF(X87="","",IF(X102="",IF(SUM(COUNTIF(X103:X162,"LS")+COUNTIF(X103:X162,"LUMP"))&gt;0,"LS",""),IF(SUM(X103:X162)&gt;0,ROUNDUP(SUM(X103:X162),0),"")))</f>
        <v/>
      </c>
      <c r="Y163" s="19" t="str">
        <f t="shared" ref="Y163" si="21">IF(Y87="","",IF(Y102="",IF(SUM(COUNTIF(Y103:Y162,"LS")+COUNTIF(Y103:Y162,"LUMP"))&gt;0,"LS",""),IF(SUM(Y103:Y162)&gt;0,ROUNDUP(SUM(Y103:Y162),0),"")))</f>
        <v/>
      </c>
      <c r="Z163" s="19" t="str">
        <f t="shared" ref="Z163" si="22">IF(Z87="","",IF(Z102="",IF(SUM(COUNTIF(Z103:Z162,"LS")+COUNTIF(Z103:Z162,"LUMP"))&gt;0,"LS",""),IF(SUM(Z103:Z162)&gt;0,ROUNDUP(SUM(Z103:Z162),0),"")))</f>
        <v/>
      </c>
      <c r="AA163" s="19" t="str">
        <f t="shared" ref="AA163" si="23">IF(AA87="","",IF(AA102="",IF(SUM(COUNTIF(AA103:AA162,"LS")+COUNTIF(AA103:AA162,"LUMP"))&gt;0,"LS",""),IF(SUM(AA103:AA162)&gt;0,ROUNDUP(SUM(AA103:AA162),0),"")))</f>
        <v/>
      </c>
      <c r="AB163" s="19" t="str">
        <f t="shared" ref="AB163" si="24">IF(AB87="","",IF(AB102="",IF(SUM(COUNTIF(AB103:AB162,"LS")+COUNTIF(AB103:AB162,"LUMP"))&gt;0,"LS",""),IF(SUM(AB103:AB162)&gt;0,ROUNDUP(SUM(AB103:AB162),0),"")))</f>
        <v/>
      </c>
      <c r="AC163" s="19" t="str">
        <f t="shared" ref="AC163" si="25">IF(AC87="","",IF(AC102="",IF(SUM(COUNTIF(AC103:AC162,"LS")+COUNTIF(AC103:AC162,"LUMP"))&gt;0,"LS",""),IF(SUM(AC103:AC162)&gt;0,ROUNDUP(SUM(AC103:AC162),0),"")))</f>
        <v/>
      </c>
      <c r="AD163" s="19" t="str">
        <f t="shared" ref="AD163" si="26">IF(AD87="","",IF(AD102="",IF(SUM(COUNTIF(AD103:AD162,"LS")+COUNTIF(AD103:AD162,"LUMP"))&gt;0,"LS",""),IF(SUM(AD103:AD162)&gt;0,ROUNDUP(SUM(AD103:AD162),0),"")))</f>
        <v/>
      </c>
      <c r="AE163" s="19" t="str">
        <f t="shared" ref="AE163" si="27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>
      <c r="D164" s="39"/>
      <c r="AE164" s="40"/>
    </row>
    <row r="165" spans="2:31" ht="12.75" customHeight="1" thickBot="1" x14ac:dyDescent="0.3">
      <c r="B165" s="28" t="s">
        <v>10</v>
      </c>
      <c r="D165" s="49">
        <f>D86+1</f>
        <v>3</v>
      </c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1"/>
    </row>
    <row r="166" spans="2:31" ht="12.75" customHeight="1" thickBot="1" x14ac:dyDescent="0.3">
      <c r="B166" s="32"/>
      <c r="D166" s="52" t="s">
        <v>8</v>
      </c>
      <c r="E166" s="53"/>
      <c r="F166" s="53"/>
      <c r="G166" s="53"/>
      <c r="H166" s="53"/>
      <c r="I166" s="53"/>
      <c r="J166" s="53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41"/>
    </row>
    <row r="167" spans="2:31" ht="12.75" customHeight="1" thickBot="1" x14ac:dyDescent="0.3">
      <c r="D167" s="54" t="s">
        <v>9</v>
      </c>
      <c r="E167" s="55"/>
      <c r="F167" s="55"/>
      <c r="G167" s="55"/>
      <c r="H167" s="55"/>
      <c r="I167" s="55"/>
      <c r="J167" s="5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42"/>
    </row>
    <row r="168" spans="2:31" ht="12.75" customHeight="1" x14ac:dyDescent="0.25">
      <c r="B168" s="95" t="s">
        <v>11</v>
      </c>
      <c r="D168" s="56" t="s">
        <v>20</v>
      </c>
      <c r="E168" s="56" t="s">
        <v>0</v>
      </c>
      <c r="F168" s="59" t="s">
        <v>1</v>
      </c>
      <c r="G168" s="60"/>
      <c r="H168" s="60"/>
      <c r="I168" s="60"/>
      <c r="J168" s="61"/>
      <c r="K168" s="7" t="str">
        <f t="shared" ref="K168:AE168" si="28">IF(OR(TRIM(K166)=0,TRIM(K166)=""),"",IF(IFERROR(TRIM(INDEX(QryItemNamed,MATCH(TRIM(K166),ITEM,0),2)),"")="Y","SPECIAL",LEFT(IFERROR(TRIM(INDEX(ITEM,MATCH(TRIM(K166),ITEM,0))),""),3)))</f>
        <v/>
      </c>
      <c r="L168" s="8" t="str">
        <f t="shared" si="28"/>
        <v/>
      </c>
      <c r="M168" s="8" t="str">
        <f t="shared" si="28"/>
        <v/>
      </c>
      <c r="N168" s="8" t="str">
        <f t="shared" si="28"/>
        <v/>
      </c>
      <c r="O168" s="8" t="str">
        <f t="shared" si="28"/>
        <v/>
      </c>
      <c r="P168" s="8" t="str">
        <f t="shared" si="28"/>
        <v/>
      </c>
      <c r="Q168" s="8" t="str">
        <f t="shared" si="28"/>
        <v/>
      </c>
      <c r="R168" s="8" t="str">
        <f t="shared" si="28"/>
        <v/>
      </c>
      <c r="S168" s="8" t="str">
        <f t="shared" si="28"/>
        <v/>
      </c>
      <c r="T168" s="8" t="str">
        <f t="shared" si="28"/>
        <v/>
      </c>
      <c r="U168" s="8" t="str">
        <f t="shared" si="28"/>
        <v/>
      </c>
      <c r="V168" s="8" t="str">
        <f t="shared" si="28"/>
        <v/>
      </c>
      <c r="W168" s="8" t="str">
        <f t="shared" si="28"/>
        <v/>
      </c>
      <c r="X168" s="8" t="str">
        <f t="shared" si="28"/>
        <v/>
      </c>
      <c r="Y168" s="8" t="str">
        <f t="shared" si="28"/>
        <v/>
      </c>
      <c r="Z168" s="8" t="str">
        <f t="shared" si="28"/>
        <v/>
      </c>
      <c r="AA168" s="8" t="str">
        <f t="shared" si="28"/>
        <v/>
      </c>
      <c r="AB168" s="8" t="str">
        <f t="shared" si="28"/>
        <v/>
      </c>
      <c r="AC168" s="8" t="str">
        <f t="shared" si="28"/>
        <v/>
      </c>
      <c r="AD168" s="8" t="str">
        <f t="shared" si="28"/>
        <v/>
      </c>
      <c r="AE168" s="8" t="str">
        <f t="shared" si="28"/>
        <v/>
      </c>
    </row>
    <row r="169" spans="2:31" ht="12.75" customHeight="1" x14ac:dyDescent="0.25">
      <c r="B169" s="96"/>
      <c r="D169" s="57"/>
      <c r="E169" s="57"/>
      <c r="F169" s="62"/>
      <c r="G169" s="63"/>
      <c r="H169" s="63"/>
      <c r="I169" s="63"/>
      <c r="J169" s="64"/>
      <c r="K169" s="68" t="str">
        <f t="shared" ref="K169:AE169" si="2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9" t="str">
        <f t="shared" si="29"/>
        <v/>
      </c>
      <c r="M169" s="69" t="str">
        <f t="shared" si="29"/>
        <v/>
      </c>
      <c r="N169" s="69" t="str">
        <f t="shared" si="29"/>
        <v/>
      </c>
      <c r="O169" s="70" t="str">
        <f t="shared" si="29"/>
        <v/>
      </c>
      <c r="P169" s="70" t="str">
        <f t="shared" si="29"/>
        <v/>
      </c>
      <c r="Q169" s="70" t="str">
        <f t="shared" si="29"/>
        <v/>
      </c>
      <c r="R169" s="70" t="str">
        <f t="shared" si="29"/>
        <v/>
      </c>
      <c r="S169" s="70" t="str">
        <f t="shared" si="29"/>
        <v/>
      </c>
      <c r="T169" s="70" t="str">
        <f t="shared" si="29"/>
        <v/>
      </c>
      <c r="U169" s="70" t="str">
        <f t="shared" si="29"/>
        <v/>
      </c>
      <c r="V169" s="70" t="str">
        <f t="shared" si="29"/>
        <v/>
      </c>
      <c r="W169" s="70" t="str">
        <f t="shared" si="29"/>
        <v/>
      </c>
      <c r="X169" s="70" t="str">
        <f t="shared" si="29"/>
        <v/>
      </c>
      <c r="Y169" s="70" t="str">
        <f t="shared" si="29"/>
        <v/>
      </c>
      <c r="Z169" s="70" t="str">
        <f t="shared" si="29"/>
        <v/>
      </c>
      <c r="AA169" s="89" t="str">
        <f t="shared" si="29"/>
        <v/>
      </c>
      <c r="AB169" s="70" t="str">
        <f t="shared" si="29"/>
        <v/>
      </c>
      <c r="AC169" s="70" t="str">
        <f t="shared" si="29"/>
        <v/>
      </c>
      <c r="AD169" s="70" t="str">
        <f t="shared" si="29"/>
        <v/>
      </c>
      <c r="AE169" s="70" t="str">
        <f t="shared" si="29"/>
        <v/>
      </c>
    </row>
    <row r="170" spans="2:31" ht="12.75" customHeight="1" x14ac:dyDescent="0.25">
      <c r="B170" s="96"/>
      <c r="D170" s="57"/>
      <c r="E170" s="57"/>
      <c r="F170" s="62"/>
      <c r="G170" s="63"/>
      <c r="H170" s="63"/>
      <c r="I170" s="63"/>
      <c r="J170" s="64"/>
      <c r="K170" s="68"/>
      <c r="L170" s="69"/>
      <c r="M170" s="69"/>
      <c r="N170" s="69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90"/>
      <c r="AB170" s="70"/>
      <c r="AC170" s="70"/>
      <c r="AD170" s="70"/>
      <c r="AE170" s="70"/>
    </row>
    <row r="171" spans="2:31" ht="12.75" customHeight="1" x14ac:dyDescent="0.25">
      <c r="B171" s="96"/>
      <c r="D171" s="57"/>
      <c r="E171" s="57"/>
      <c r="F171" s="62"/>
      <c r="G171" s="63"/>
      <c r="H171" s="63"/>
      <c r="I171" s="63"/>
      <c r="J171" s="64"/>
      <c r="K171" s="68"/>
      <c r="L171" s="69"/>
      <c r="M171" s="69"/>
      <c r="N171" s="69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90"/>
      <c r="AB171" s="70"/>
      <c r="AC171" s="70"/>
      <c r="AD171" s="70"/>
      <c r="AE171" s="70"/>
    </row>
    <row r="172" spans="2:31" ht="12.75" customHeight="1" x14ac:dyDescent="0.25">
      <c r="B172" s="96"/>
      <c r="D172" s="57"/>
      <c r="E172" s="57"/>
      <c r="F172" s="62"/>
      <c r="G172" s="63"/>
      <c r="H172" s="63"/>
      <c r="I172" s="63"/>
      <c r="J172" s="64"/>
      <c r="K172" s="68"/>
      <c r="L172" s="69"/>
      <c r="M172" s="69"/>
      <c r="N172" s="69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90"/>
      <c r="AB172" s="70"/>
      <c r="AC172" s="70"/>
      <c r="AD172" s="70"/>
      <c r="AE172" s="70"/>
    </row>
    <row r="173" spans="2:31" ht="12.75" customHeight="1" x14ac:dyDescent="0.25">
      <c r="B173" s="96"/>
      <c r="D173" s="57"/>
      <c r="E173" s="57"/>
      <c r="F173" s="62"/>
      <c r="G173" s="63"/>
      <c r="H173" s="63"/>
      <c r="I173" s="63"/>
      <c r="J173" s="64"/>
      <c r="K173" s="68"/>
      <c r="L173" s="69"/>
      <c r="M173" s="69"/>
      <c r="N173" s="69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90"/>
      <c r="AB173" s="70"/>
      <c r="AC173" s="70"/>
      <c r="AD173" s="70"/>
      <c r="AE173" s="70"/>
    </row>
    <row r="174" spans="2:31" ht="12.75" customHeight="1" x14ac:dyDescent="0.25">
      <c r="B174" s="96"/>
      <c r="D174" s="57"/>
      <c r="E174" s="57"/>
      <c r="F174" s="62"/>
      <c r="G174" s="63"/>
      <c r="H174" s="63"/>
      <c r="I174" s="63"/>
      <c r="J174" s="64"/>
      <c r="K174" s="68"/>
      <c r="L174" s="69"/>
      <c r="M174" s="69"/>
      <c r="N174" s="69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90"/>
      <c r="AB174" s="70"/>
      <c r="AC174" s="70"/>
      <c r="AD174" s="70"/>
      <c r="AE174" s="70"/>
    </row>
    <row r="175" spans="2:31" ht="12.75" customHeight="1" x14ac:dyDescent="0.25">
      <c r="B175" s="96"/>
      <c r="D175" s="57"/>
      <c r="E175" s="57"/>
      <c r="F175" s="62"/>
      <c r="G175" s="63"/>
      <c r="H175" s="63"/>
      <c r="I175" s="63"/>
      <c r="J175" s="64"/>
      <c r="K175" s="68"/>
      <c r="L175" s="69"/>
      <c r="M175" s="69"/>
      <c r="N175" s="69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90"/>
      <c r="AB175" s="70"/>
      <c r="AC175" s="70"/>
      <c r="AD175" s="70"/>
      <c r="AE175" s="70"/>
    </row>
    <row r="176" spans="2:31" ht="12.75" customHeight="1" x14ac:dyDescent="0.25">
      <c r="B176" s="96"/>
      <c r="D176" s="57"/>
      <c r="E176" s="57"/>
      <c r="F176" s="62"/>
      <c r="G176" s="63"/>
      <c r="H176" s="63"/>
      <c r="I176" s="63"/>
      <c r="J176" s="64"/>
      <c r="K176" s="68"/>
      <c r="L176" s="69"/>
      <c r="M176" s="69"/>
      <c r="N176" s="69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90"/>
      <c r="AB176" s="70"/>
      <c r="AC176" s="70"/>
      <c r="AD176" s="70"/>
      <c r="AE176" s="70"/>
    </row>
    <row r="177" spans="2:31" ht="12.75" customHeight="1" x14ac:dyDescent="0.25">
      <c r="B177" s="96"/>
      <c r="D177" s="57"/>
      <c r="E177" s="57"/>
      <c r="F177" s="62"/>
      <c r="G177" s="63"/>
      <c r="H177" s="63"/>
      <c r="I177" s="63"/>
      <c r="J177" s="64"/>
      <c r="K177" s="68"/>
      <c r="L177" s="69"/>
      <c r="M177" s="69"/>
      <c r="N177" s="69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90"/>
      <c r="AB177" s="70"/>
      <c r="AC177" s="70"/>
      <c r="AD177" s="70"/>
      <c r="AE177" s="70"/>
    </row>
    <row r="178" spans="2:31" ht="12.75" customHeight="1" x14ac:dyDescent="0.25">
      <c r="B178" s="96"/>
      <c r="D178" s="57"/>
      <c r="E178" s="57"/>
      <c r="F178" s="62"/>
      <c r="G178" s="63"/>
      <c r="H178" s="63"/>
      <c r="I178" s="63"/>
      <c r="J178" s="64"/>
      <c r="K178" s="68"/>
      <c r="L178" s="69"/>
      <c r="M178" s="69"/>
      <c r="N178" s="69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90"/>
      <c r="AB178" s="70"/>
      <c r="AC178" s="70"/>
      <c r="AD178" s="70"/>
      <c r="AE178" s="70"/>
    </row>
    <row r="179" spans="2:31" ht="12.75" customHeight="1" x14ac:dyDescent="0.25">
      <c r="B179" s="96"/>
      <c r="D179" s="57"/>
      <c r="E179" s="57"/>
      <c r="F179" s="62"/>
      <c r="G179" s="63"/>
      <c r="H179" s="63"/>
      <c r="I179" s="63"/>
      <c r="J179" s="64"/>
      <c r="K179" s="68"/>
      <c r="L179" s="69"/>
      <c r="M179" s="69"/>
      <c r="N179" s="69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90"/>
      <c r="AB179" s="70"/>
      <c r="AC179" s="70"/>
      <c r="AD179" s="70"/>
      <c r="AE179" s="70"/>
    </row>
    <row r="180" spans="2:31" ht="12.75" customHeight="1" x14ac:dyDescent="0.25">
      <c r="B180" s="96"/>
      <c r="D180" s="57"/>
      <c r="E180" s="57"/>
      <c r="F180" s="62"/>
      <c r="G180" s="63"/>
      <c r="H180" s="63"/>
      <c r="I180" s="63"/>
      <c r="J180" s="64"/>
      <c r="K180" s="68"/>
      <c r="L180" s="69"/>
      <c r="M180" s="69"/>
      <c r="N180" s="69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91"/>
      <c r="AB180" s="70"/>
      <c r="AC180" s="70"/>
      <c r="AD180" s="70"/>
      <c r="AE180" s="70"/>
    </row>
    <row r="181" spans="2:31" ht="12.75" customHeight="1" thickBot="1" x14ac:dyDescent="0.3">
      <c r="B181" s="97"/>
      <c r="D181" s="58"/>
      <c r="E181" s="58"/>
      <c r="F181" s="65"/>
      <c r="G181" s="66"/>
      <c r="H181" s="66"/>
      <c r="I181" s="66"/>
      <c r="J181" s="67"/>
      <c r="K181" s="9" t="str">
        <f t="shared" ref="K181:AE181" si="30">IF(OR(TRIM(K166)=0,TRIM(K166)=""),"",IF(IFERROR(TRIM(INDEX(QryItemNamed,MATCH(TRIM(K166),ITEM,0),3)),"")="LS","",IFERROR(TRIM(INDEX(QryItemNamed,MATCH(TRIM(K166),ITEM,0),3)),"")))</f>
        <v/>
      </c>
      <c r="L181" s="10" t="str">
        <f t="shared" si="30"/>
        <v/>
      </c>
      <c r="M181" s="10" t="str">
        <f t="shared" si="30"/>
        <v/>
      </c>
      <c r="N181" s="10" t="str">
        <f t="shared" si="30"/>
        <v/>
      </c>
      <c r="O181" s="10" t="str">
        <f t="shared" si="30"/>
        <v/>
      </c>
      <c r="P181" s="10" t="str">
        <f t="shared" si="30"/>
        <v/>
      </c>
      <c r="Q181" s="10" t="str">
        <f t="shared" si="30"/>
        <v/>
      </c>
      <c r="R181" s="10" t="str">
        <f t="shared" si="30"/>
        <v/>
      </c>
      <c r="S181" s="10" t="str">
        <f t="shared" si="30"/>
        <v/>
      </c>
      <c r="T181" s="10" t="str">
        <f t="shared" si="30"/>
        <v/>
      </c>
      <c r="U181" s="10" t="str">
        <f t="shared" si="30"/>
        <v/>
      </c>
      <c r="V181" s="10" t="str">
        <f t="shared" si="30"/>
        <v/>
      </c>
      <c r="W181" s="10" t="str">
        <f t="shared" si="30"/>
        <v/>
      </c>
      <c r="X181" s="10" t="str">
        <f t="shared" si="30"/>
        <v/>
      </c>
      <c r="Y181" s="10" t="str">
        <f t="shared" si="30"/>
        <v/>
      </c>
      <c r="Z181" s="10" t="str">
        <f t="shared" si="30"/>
        <v/>
      </c>
      <c r="AA181" s="10" t="str">
        <f t="shared" si="30"/>
        <v/>
      </c>
      <c r="AB181" s="10" t="str">
        <f t="shared" si="30"/>
        <v/>
      </c>
      <c r="AC181" s="10" t="str">
        <f t="shared" si="30"/>
        <v/>
      </c>
      <c r="AD181" s="10" t="str">
        <f t="shared" si="30"/>
        <v/>
      </c>
      <c r="AE181" s="10" t="str">
        <f t="shared" si="30"/>
        <v/>
      </c>
    </row>
    <row r="182" spans="2:31" ht="12.75" customHeight="1" x14ac:dyDescent="0.25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12</v>
      </c>
      <c r="D242" s="86" t="s">
        <v>3</v>
      </c>
      <c r="E242" s="87"/>
      <c r="F242" s="87"/>
      <c r="G242" s="87"/>
      <c r="H242" s="87"/>
      <c r="I242" s="87"/>
      <c r="J242" s="88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1">IF(L166="","",IF(L181="",IF(SUM(COUNTIF(L182:L241,"LS")+COUNTIF(L182:L241,"LUMP"))&gt;0,"LS",""),IF(SUM(L182:L241)&gt;0,ROUNDUP(SUM(L182:L241),0),"")))</f>
        <v/>
      </c>
      <c r="M242" s="19" t="str">
        <f t="shared" ref="M242" si="32">IF(M166="","",IF(M181="",IF(SUM(COUNTIF(M182:M241,"LS")+COUNTIF(M182:M241,"LUMP"))&gt;0,"LS",""),IF(SUM(M182:M241)&gt;0,ROUNDUP(SUM(M182:M241),0),"")))</f>
        <v/>
      </c>
      <c r="N242" s="19" t="str">
        <f t="shared" ref="N242" si="33">IF(N166="","",IF(N181="",IF(SUM(COUNTIF(N182:N241,"LS")+COUNTIF(N182:N241,"LUMP"))&gt;0,"LS",""),IF(SUM(N182:N241)&gt;0,ROUNDUP(SUM(N182:N241),0),"")))</f>
        <v/>
      </c>
      <c r="O242" s="19" t="str">
        <f t="shared" ref="O242" si="34">IF(O166="","",IF(O181="",IF(SUM(COUNTIF(O182:O241,"LS")+COUNTIF(O182:O241,"LUMP"))&gt;0,"LS",""),IF(SUM(O182:O241)&gt;0,ROUNDUP(SUM(O182:O241),0),"")))</f>
        <v/>
      </c>
      <c r="P242" s="19" t="str">
        <f t="shared" ref="P242" si="35">IF(P166="","",IF(P181="",IF(SUM(COUNTIF(P182:P241,"LS")+COUNTIF(P182:P241,"LUMP"))&gt;0,"LS",""),IF(SUM(P182:P241)&gt;0,ROUNDUP(SUM(P182:P241),0),"")))</f>
        <v/>
      </c>
      <c r="Q242" s="19" t="str">
        <f t="shared" ref="Q242" si="36">IF(Q166="","",IF(Q181="",IF(SUM(COUNTIF(Q182:Q241,"LS")+COUNTIF(Q182:Q241,"LUMP"))&gt;0,"LS",""),IF(SUM(Q182:Q241)&gt;0,ROUNDUP(SUM(Q182:Q241),0),"")))</f>
        <v/>
      </c>
      <c r="R242" s="19" t="str">
        <f t="shared" ref="R242" si="37">IF(R166="","",IF(R181="",IF(SUM(COUNTIF(R182:R241,"LS")+COUNTIF(R182:R241,"LUMP"))&gt;0,"LS",""),IF(SUM(R182:R241)&gt;0,ROUNDUP(SUM(R182:R241),0),"")))</f>
        <v/>
      </c>
      <c r="S242" s="19" t="str">
        <f t="shared" ref="S242" si="38">IF(S166="","",IF(S181="",IF(SUM(COUNTIF(S182:S241,"LS")+COUNTIF(S182:S241,"LUMP"))&gt;0,"LS",""),IF(SUM(S182:S241)&gt;0,ROUNDUP(SUM(S182:S241),0),"")))</f>
        <v/>
      </c>
      <c r="T242" s="19" t="str">
        <f t="shared" ref="T242" si="39">IF(T166="","",IF(T181="",IF(SUM(COUNTIF(T182:T241,"LS")+COUNTIF(T182:T241,"LUMP"))&gt;0,"LS",""),IF(SUM(T182:T241)&gt;0,ROUNDUP(SUM(T182:T241),0),"")))</f>
        <v/>
      </c>
      <c r="U242" s="19" t="str">
        <f t="shared" ref="U242" si="40">IF(U166="","",IF(U181="",IF(SUM(COUNTIF(U182:U241,"LS")+COUNTIF(U182:U241,"LUMP"))&gt;0,"LS",""),IF(SUM(U182:U241)&gt;0,ROUNDUP(SUM(U182:U241),0),"")))</f>
        <v/>
      </c>
      <c r="V242" s="19" t="str">
        <f t="shared" ref="V242" si="41">IF(V166="","",IF(V181="",IF(SUM(COUNTIF(V182:V241,"LS")+COUNTIF(V182:V241,"LUMP"))&gt;0,"LS",""),IF(SUM(V182:V241)&gt;0,ROUNDUP(SUM(V182:V241),0),"")))</f>
        <v/>
      </c>
      <c r="W242" s="19" t="str">
        <f t="shared" ref="W242" si="42">IF(W166="","",IF(W181="",IF(SUM(COUNTIF(W182:W241,"LS")+COUNTIF(W182:W241,"LUMP"))&gt;0,"LS",""),IF(SUM(W182:W241)&gt;0,ROUNDUP(SUM(W182:W241),0),"")))</f>
        <v/>
      </c>
      <c r="X242" s="19" t="str">
        <f t="shared" ref="X242" si="43">IF(X166="","",IF(X181="",IF(SUM(COUNTIF(X182:X241,"LS")+COUNTIF(X182:X241,"LUMP"))&gt;0,"LS",""),IF(SUM(X182:X241)&gt;0,ROUNDUP(SUM(X182:X241),0),"")))</f>
        <v/>
      </c>
      <c r="Y242" s="19" t="str">
        <f t="shared" ref="Y242" si="44">IF(Y166="","",IF(Y181="",IF(SUM(COUNTIF(Y182:Y241,"LS")+COUNTIF(Y182:Y241,"LUMP"))&gt;0,"LS",""),IF(SUM(Y182:Y241)&gt;0,ROUNDUP(SUM(Y182:Y241),0),"")))</f>
        <v/>
      </c>
      <c r="Z242" s="19" t="str">
        <f t="shared" ref="Z242" si="45">IF(Z166="","",IF(Z181="",IF(SUM(COUNTIF(Z182:Z241,"LS")+COUNTIF(Z182:Z241,"LUMP"))&gt;0,"LS",""),IF(SUM(Z182:Z241)&gt;0,ROUNDUP(SUM(Z182:Z241),0),"")))</f>
        <v/>
      </c>
      <c r="AA242" s="19" t="str">
        <f t="shared" ref="AA242" si="46">IF(AA166="","",IF(AA181="",IF(SUM(COUNTIF(AA182:AA241,"LS")+COUNTIF(AA182:AA241,"LUMP"))&gt;0,"LS",""),IF(SUM(AA182:AA241)&gt;0,ROUNDUP(SUM(AA182:AA241),0),"")))</f>
        <v/>
      </c>
      <c r="AB242" s="19" t="str">
        <f t="shared" ref="AB242" si="47">IF(AB166="","",IF(AB181="",IF(SUM(COUNTIF(AB182:AB241,"LS")+COUNTIF(AB182:AB241,"LUMP"))&gt;0,"LS",""),IF(SUM(AB182:AB241)&gt;0,ROUNDUP(SUM(AB182:AB241),0),"")))</f>
        <v/>
      </c>
      <c r="AC242" s="19" t="str">
        <f t="shared" ref="AC242" si="48">IF(AC166="","",IF(AC181="",IF(SUM(COUNTIF(AC182:AC241,"LS")+COUNTIF(AC182:AC241,"LUMP"))&gt;0,"LS",""),IF(SUM(AC182:AC241)&gt;0,ROUNDUP(SUM(AC182:AC241),0),"")))</f>
        <v/>
      </c>
      <c r="AD242" s="19" t="str">
        <f t="shared" ref="AD242" si="49">IF(AD166="","",IF(AD181="",IF(SUM(COUNTIF(AD182:AD241,"LS")+COUNTIF(AD182:AD241,"LUMP"))&gt;0,"LS",""),IF(SUM(AD182:AD241)&gt;0,ROUNDUP(SUM(AD182:AD241),0),"")))</f>
        <v/>
      </c>
      <c r="AE242" s="19" t="str">
        <f t="shared" ref="AE242" si="50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8" t="s">
        <v>10</v>
      </c>
      <c r="D244" s="50">
        <f>D165+1</f>
        <v>4</v>
      </c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</row>
    <row r="245" spans="2:31" ht="12.75" customHeight="1" thickBot="1" x14ac:dyDescent="0.3">
      <c r="B245" s="32"/>
      <c r="D245" s="53" t="s">
        <v>8</v>
      </c>
      <c r="E245" s="53"/>
      <c r="F245" s="53"/>
      <c r="G245" s="53"/>
      <c r="H245" s="53"/>
      <c r="I245" s="53"/>
      <c r="J245" s="53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55" t="s">
        <v>9</v>
      </c>
      <c r="E246" s="55"/>
      <c r="F246" s="55"/>
      <c r="G246" s="55"/>
      <c r="H246" s="55"/>
      <c r="I246" s="55"/>
      <c r="J246" s="5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95" t="s">
        <v>11</v>
      </c>
      <c r="D247" s="56" t="s">
        <v>20</v>
      </c>
      <c r="E247" s="56" t="s">
        <v>0</v>
      </c>
      <c r="F247" s="59" t="s">
        <v>1</v>
      </c>
      <c r="G247" s="60"/>
      <c r="H247" s="60"/>
      <c r="I247" s="60"/>
      <c r="J247" s="61"/>
      <c r="K247" s="7" t="str">
        <f t="shared" ref="K247:AE247" si="51">IF(OR(TRIM(K245)=0,TRIM(K245)=""),"",IF(IFERROR(TRIM(INDEX(QryItemNamed,MATCH(TRIM(K245),ITEM,0),2)),"")="Y","SPECIAL",LEFT(IFERROR(TRIM(INDEX(ITEM,MATCH(TRIM(K245),ITEM,0))),""),3)))</f>
        <v/>
      </c>
      <c r="L247" s="8" t="str">
        <f t="shared" si="51"/>
        <v/>
      </c>
      <c r="M247" s="8" t="str">
        <f t="shared" si="51"/>
        <v/>
      </c>
      <c r="N247" s="8" t="str">
        <f t="shared" si="51"/>
        <v/>
      </c>
      <c r="O247" s="8" t="str">
        <f t="shared" si="51"/>
        <v/>
      </c>
      <c r="P247" s="8" t="str">
        <f t="shared" si="51"/>
        <v/>
      </c>
      <c r="Q247" s="8" t="str">
        <f t="shared" si="51"/>
        <v/>
      </c>
      <c r="R247" s="8" t="str">
        <f t="shared" si="51"/>
        <v/>
      </c>
      <c r="S247" s="8" t="str">
        <f t="shared" si="51"/>
        <v/>
      </c>
      <c r="T247" s="8" t="str">
        <f t="shared" si="51"/>
        <v/>
      </c>
      <c r="U247" s="8" t="str">
        <f t="shared" si="51"/>
        <v/>
      </c>
      <c r="V247" s="8" t="str">
        <f t="shared" si="51"/>
        <v/>
      </c>
      <c r="W247" s="8" t="str">
        <f t="shared" si="51"/>
        <v/>
      </c>
      <c r="X247" s="8" t="str">
        <f t="shared" si="51"/>
        <v/>
      </c>
      <c r="Y247" s="8" t="str">
        <f t="shared" si="51"/>
        <v/>
      </c>
      <c r="Z247" s="8" t="str">
        <f t="shared" si="51"/>
        <v/>
      </c>
      <c r="AA247" s="8" t="str">
        <f t="shared" si="51"/>
        <v/>
      </c>
      <c r="AB247" s="8" t="str">
        <f t="shared" si="51"/>
        <v/>
      </c>
      <c r="AC247" s="8" t="str">
        <f t="shared" si="51"/>
        <v/>
      </c>
      <c r="AD247" s="8" t="str">
        <f t="shared" si="51"/>
        <v/>
      </c>
      <c r="AE247" s="8" t="str">
        <f t="shared" si="51"/>
        <v/>
      </c>
    </row>
    <row r="248" spans="2:31" ht="12.75" customHeight="1" x14ac:dyDescent="0.25">
      <c r="B248" s="96"/>
      <c r="D248" s="57"/>
      <c r="E248" s="57"/>
      <c r="F248" s="62"/>
      <c r="G248" s="63"/>
      <c r="H248" s="63"/>
      <c r="I248" s="63"/>
      <c r="J248" s="64"/>
      <c r="K248" s="68" t="str">
        <f t="shared" ref="K248:AE248" si="5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9" t="str">
        <f t="shared" si="52"/>
        <v/>
      </c>
      <c r="M248" s="69" t="str">
        <f t="shared" si="52"/>
        <v/>
      </c>
      <c r="N248" s="69" t="str">
        <f t="shared" si="52"/>
        <v/>
      </c>
      <c r="O248" s="70" t="str">
        <f t="shared" si="52"/>
        <v/>
      </c>
      <c r="P248" s="70" t="str">
        <f t="shared" si="52"/>
        <v/>
      </c>
      <c r="Q248" s="70" t="str">
        <f t="shared" si="52"/>
        <v/>
      </c>
      <c r="R248" s="70" t="str">
        <f t="shared" si="52"/>
        <v/>
      </c>
      <c r="S248" s="70" t="str">
        <f t="shared" si="52"/>
        <v/>
      </c>
      <c r="T248" s="70" t="str">
        <f t="shared" si="52"/>
        <v/>
      </c>
      <c r="U248" s="70" t="str">
        <f t="shared" si="52"/>
        <v/>
      </c>
      <c r="V248" s="70" t="str">
        <f t="shared" si="52"/>
        <v/>
      </c>
      <c r="W248" s="70" t="str">
        <f t="shared" si="52"/>
        <v/>
      </c>
      <c r="X248" s="70" t="str">
        <f t="shared" si="52"/>
        <v/>
      </c>
      <c r="Y248" s="70" t="str">
        <f t="shared" si="52"/>
        <v/>
      </c>
      <c r="Z248" s="70" t="str">
        <f t="shared" si="52"/>
        <v/>
      </c>
      <c r="AA248" s="89" t="str">
        <f t="shared" si="52"/>
        <v/>
      </c>
      <c r="AB248" s="70" t="str">
        <f t="shared" si="52"/>
        <v/>
      </c>
      <c r="AC248" s="70" t="str">
        <f t="shared" si="52"/>
        <v/>
      </c>
      <c r="AD248" s="70" t="str">
        <f t="shared" si="52"/>
        <v/>
      </c>
      <c r="AE248" s="70" t="str">
        <f t="shared" si="52"/>
        <v/>
      </c>
    </row>
    <row r="249" spans="2:31" ht="12.75" customHeight="1" x14ac:dyDescent="0.25">
      <c r="B249" s="96"/>
      <c r="D249" s="57"/>
      <c r="E249" s="57"/>
      <c r="F249" s="62"/>
      <c r="G249" s="63"/>
      <c r="H249" s="63"/>
      <c r="I249" s="63"/>
      <c r="J249" s="64"/>
      <c r="K249" s="68"/>
      <c r="L249" s="69"/>
      <c r="M249" s="69"/>
      <c r="N249" s="69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90"/>
      <c r="AB249" s="70"/>
      <c r="AC249" s="70"/>
      <c r="AD249" s="70"/>
      <c r="AE249" s="70"/>
    </row>
    <row r="250" spans="2:31" ht="12.75" customHeight="1" x14ac:dyDescent="0.25">
      <c r="B250" s="96"/>
      <c r="D250" s="57"/>
      <c r="E250" s="57"/>
      <c r="F250" s="62"/>
      <c r="G250" s="63"/>
      <c r="H250" s="63"/>
      <c r="I250" s="63"/>
      <c r="J250" s="64"/>
      <c r="K250" s="68"/>
      <c r="L250" s="69"/>
      <c r="M250" s="69"/>
      <c r="N250" s="69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90"/>
      <c r="AB250" s="70"/>
      <c r="AC250" s="70"/>
      <c r="AD250" s="70"/>
      <c r="AE250" s="70"/>
    </row>
    <row r="251" spans="2:31" ht="12.75" customHeight="1" x14ac:dyDescent="0.25">
      <c r="B251" s="96"/>
      <c r="D251" s="57"/>
      <c r="E251" s="57"/>
      <c r="F251" s="62"/>
      <c r="G251" s="63"/>
      <c r="H251" s="63"/>
      <c r="I251" s="63"/>
      <c r="J251" s="64"/>
      <c r="K251" s="68"/>
      <c r="L251" s="69"/>
      <c r="M251" s="69"/>
      <c r="N251" s="69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90"/>
      <c r="AB251" s="70"/>
      <c r="AC251" s="70"/>
      <c r="AD251" s="70"/>
      <c r="AE251" s="70"/>
    </row>
    <row r="252" spans="2:31" ht="12.75" customHeight="1" x14ac:dyDescent="0.25">
      <c r="B252" s="96"/>
      <c r="D252" s="57"/>
      <c r="E252" s="57"/>
      <c r="F252" s="62"/>
      <c r="G252" s="63"/>
      <c r="H252" s="63"/>
      <c r="I252" s="63"/>
      <c r="J252" s="64"/>
      <c r="K252" s="68"/>
      <c r="L252" s="69"/>
      <c r="M252" s="69"/>
      <c r="N252" s="69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90"/>
      <c r="AB252" s="70"/>
      <c r="AC252" s="70"/>
      <c r="AD252" s="70"/>
      <c r="AE252" s="70"/>
    </row>
    <row r="253" spans="2:31" ht="12.75" customHeight="1" x14ac:dyDescent="0.25">
      <c r="B253" s="96"/>
      <c r="D253" s="57"/>
      <c r="E253" s="57"/>
      <c r="F253" s="62"/>
      <c r="G253" s="63"/>
      <c r="H253" s="63"/>
      <c r="I253" s="63"/>
      <c r="J253" s="64"/>
      <c r="K253" s="68"/>
      <c r="L253" s="69"/>
      <c r="M253" s="69"/>
      <c r="N253" s="69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90"/>
      <c r="AB253" s="70"/>
      <c r="AC253" s="70"/>
      <c r="AD253" s="70"/>
      <c r="AE253" s="70"/>
    </row>
    <row r="254" spans="2:31" ht="12.75" customHeight="1" x14ac:dyDescent="0.25">
      <c r="B254" s="96"/>
      <c r="D254" s="57"/>
      <c r="E254" s="57"/>
      <c r="F254" s="62"/>
      <c r="G254" s="63"/>
      <c r="H254" s="63"/>
      <c r="I254" s="63"/>
      <c r="J254" s="64"/>
      <c r="K254" s="68"/>
      <c r="L254" s="69"/>
      <c r="M254" s="69"/>
      <c r="N254" s="69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90"/>
      <c r="AB254" s="70"/>
      <c r="AC254" s="70"/>
      <c r="AD254" s="70"/>
      <c r="AE254" s="70"/>
    </row>
    <row r="255" spans="2:31" ht="12.75" customHeight="1" x14ac:dyDescent="0.25">
      <c r="B255" s="96"/>
      <c r="D255" s="57"/>
      <c r="E255" s="57"/>
      <c r="F255" s="62"/>
      <c r="G255" s="63"/>
      <c r="H255" s="63"/>
      <c r="I255" s="63"/>
      <c r="J255" s="64"/>
      <c r="K255" s="68"/>
      <c r="L255" s="69"/>
      <c r="M255" s="69"/>
      <c r="N255" s="69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90"/>
      <c r="AB255" s="70"/>
      <c r="AC255" s="70"/>
      <c r="AD255" s="70"/>
      <c r="AE255" s="70"/>
    </row>
    <row r="256" spans="2:31" ht="12.75" customHeight="1" x14ac:dyDescent="0.25">
      <c r="B256" s="96"/>
      <c r="D256" s="57"/>
      <c r="E256" s="57"/>
      <c r="F256" s="62"/>
      <c r="G256" s="63"/>
      <c r="H256" s="63"/>
      <c r="I256" s="63"/>
      <c r="J256" s="64"/>
      <c r="K256" s="68"/>
      <c r="L256" s="69"/>
      <c r="M256" s="69"/>
      <c r="N256" s="69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90"/>
      <c r="AB256" s="70"/>
      <c r="AC256" s="70"/>
      <c r="AD256" s="70"/>
      <c r="AE256" s="70"/>
    </row>
    <row r="257" spans="2:31" ht="12.75" customHeight="1" x14ac:dyDescent="0.25">
      <c r="B257" s="96"/>
      <c r="D257" s="57"/>
      <c r="E257" s="57"/>
      <c r="F257" s="62"/>
      <c r="G257" s="63"/>
      <c r="H257" s="63"/>
      <c r="I257" s="63"/>
      <c r="J257" s="64"/>
      <c r="K257" s="68"/>
      <c r="L257" s="69"/>
      <c r="M257" s="69"/>
      <c r="N257" s="69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90"/>
      <c r="AB257" s="70"/>
      <c r="AC257" s="70"/>
      <c r="AD257" s="70"/>
      <c r="AE257" s="70"/>
    </row>
    <row r="258" spans="2:31" ht="12.75" customHeight="1" x14ac:dyDescent="0.25">
      <c r="B258" s="96"/>
      <c r="D258" s="57"/>
      <c r="E258" s="57"/>
      <c r="F258" s="62"/>
      <c r="G258" s="63"/>
      <c r="H258" s="63"/>
      <c r="I258" s="63"/>
      <c r="J258" s="64"/>
      <c r="K258" s="68"/>
      <c r="L258" s="69"/>
      <c r="M258" s="69"/>
      <c r="N258" s="69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90"/>
      <c r="AB258" s="70"/>
      <c r="AC258" s="70"/>
      <c r="AD258" s="70"/>
      <c r="AE258" s="70"/>
    </row>
    <row r="259" spans="2:31" ht="12.75" customHeight="1" x14ac:dyDescent="0.25">
      <c r="B259" s="96"/>
      <c r="D259" s="57"/>
      <c r="E259" s="57"/>
      <c r="F259" s="62"/>
      <c r="G259" s="63"/>
      <c r="H259" s="63"/>
      <c r="I259" s="63"/>
      <c r="J259" s="64"/>
      <c r="K259" s="68"/>
      <c r="L259" s="69"/>
      <c r="M259" s="69"/>
      <c r="N259" s="69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91"/>
      <c r="AB259" s="70"/>
      <c r="AC259" s="70"/>
      <c r="AD259" s="70"/>
      <c r="AE259" s="70"/>
    </row>
    <row r="260" spans="2:31" ht="12.75" customHeight="1" thickBot="1" x14ac:dyDescent="0.3">
      <c r="B260" s="97"/>
      <c r="D260" s="58"/>
      <c r="E260" s="58"/>
      <c r="F260" s="65"/>
      <c r="G260" s="66"/>
      <c r="H260" s="66"/>
      <c r="I260" s="66"/>
      <c r="J260" s="67"/>
      <c r="K260" s="9" t="str">
        <f t="shared" ref="K260:AE260" si="53">IF(OR(TRIM(K245)=0,TRIM(K245)=""),"",IF(IFERROR(TRIM(INDEX(QryItemNamed,MATCH(TRIM(K245),ITEM,0),3)),"")="LS","",IFERROR(TRIM(INDEX(QryItemNamed,MATCH(TRIM(K245),ITEM,0),3)),"")))</f>
        <v/>
      </c>
      <c r="L260" s="10" t="str">
        <f t="shared" si="53"/>
        <v/>
      </c>
      <c r="M260" s="10" t="str">
        <f t="shared" si="53"/>
        <v/>
      </c>
      <c r="N260" s="10" t="str">
        <f t="shared" si="53"/>
        <v/>
      </c>
      <c r="O260" s="10" t="str">
        <f t="shared" si="53"/>
        <v/>
      </c>
      <c r="P260" s="10" t="str">
        <f t="shared" si="53"/>
        <v/>
      </c>
      <c r="Q260" s="10" t="str">
        <f t="shared" si="53"/>
        <v/>
      </c>
      <c r="R260" s="10" t="str">
        <f t="shared" si="53"/>
        <v/>
      </c>
      <c r="S260" s="10" t="str">
        <f t="shared" si="53"/>
        <v/>
      </c>
      <c r="T260" s="10" t="str">
        <f t="shared" si="53"/>
        <v/>
      </c>
      <c r="U260" s="10" t="str">
        <f t="shared" si="53"/>
        <v/>
      </c>
      <c r="V260" s="10" t="str">
        <f t="shared" si="53"/>
        <v/>
      </c>
      <c r="W260" s="10" t="str">
        <f t="shared" si="53"/>
        <v/>
      </c>
      <c r="X260" s="10" t="str">
        <f t="shared" si="53"/>
        <v/>
      </c>
      <c r="Y260" s="10" t="str">
        <f t="shared" si="53"/>
        <v/>
      </c>
      <c r="Z260" s="10" t="str">
        <f t="shared" si="53"/>
        <v/>
      </c>
      <c r="AA260" s="10" t="str">
        <f t="shared" si="53"/>
        <v/>
      </c>
      <c r="AB260" s="10" t="str">
        <f t="shared" si="53"/>
        <v/>
      </c>
      <c r="AC260" s="10" t="str">
        <f t="shared" si="53"/>
        <v/>
      </c>
      <c r="AD260" s="10" t="str">
        <f t="shared" si="53"/>
        <v/>
      </c>
      <c r="AE260" s="10" t="str">
        <f t="shared" si="53"/>
        <v/>
      </c>
    </row>
    <row r="261" spans="2:31" ht="12.75" customHeight="1" x14ac:dyDescent="0.25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12</v>
      </c>
      <c r="D321" s="86" t="s">
        <v>3</v>
      </c>
      <c r="E321" s="87"/>
      <c r="F321" s="87"/>
      <c r="G321" s="87"/>
      <c r="H321" s="87"/>
      <c r="I321" s="87"/>
      <c r="J321" s="88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4">IF(L245="","",IF(L260="",IF(SUM(COUNTIF(L261:L320,"LS")+COUNTIF(L261:L320,"LUMP"))&gt;0,"LS",""),IF(SUM(L261:L320)&gt;0,ROUNDUP(SUM(L261:L320),0),"")))</f>
        <v/>
      </c>
      <c r="M321" s="19" t="str">
        <f t="shared" ref="M321" si="55">IF(M245="","",IF(M260="",IF(SUM(COUNTIF(M261:M320,"LS")+COUNTIF(M261:M320,"LUMP"))&gt;0,"LS",""),IF(SUM(M261:M320)&gt;0,ROUNDUP(SUM(M261:M320),0),"")))</f>
        <v/>
      </c>
      <c r="N321" s="19" t="str">
        <f t="shared" ref="N321" si="56">IF(N245="","",IF(N260="",IF(SUM(COUNTIF(N261:N320,"LS")+COUNTIF(N261:N320,"LUMP"))&gt;0,"LS",""),IF(SUM(N261:N320)&gt;0,ROUNDUP(SUM(N261:N320),0),"")))</f>
        <v/>
      </c>
      <c r="O321" s="19" t="str">
        <f t="shared" ref="O321" si="57">IF(O245="","",IF(O260="",IF(SUM(COUNTIF(O261:O320,"LS")+COUNTIF(O261:O320,"LUMP"))&gt;0,"LS",""),IF(SUM(O261:O320)&gt;0,ROUNDUP(SUM(O261:O320),0),"")))</f>
        <v/>
      </c>
      <c r="P321" s="19" t="str">
        <f t="shared" ref="P321" si="58">IF(P245="","",IF(P260="",IF(SUM(COUNTIF(P261:P320,"LS")+COUNTIF(P261:P320,"LUMP"))&gt;0,"LS",""),IF(SUM(P261:P320)&gt;0,ROUNDUP(SUM(P261:P320),0),"")))</f>
        <v/>
      </c>
      <c r="Q321" s="19" t="str">
        <f t="shared" ref="Q321" si="59">IF(Q245="","",IF(Q260="",IF(SUM(COUNTIF(Q261:Q320,"LS")+COUNTIF(Q261:Q320,"LUMP"))&gt;0,"LS",""),IF(SUM(Q261:Q320)&gt;0,ROUNDUP(SUM(Q261:Q320),0),"")))</f>
        <v/>
      </c>
      <c r="R321" s="19" t="str">
        <f t="shared" ref="R321" si="60">IF(R245="","",IF(R260="",IF(SUM(COUNTIF(R261:R320,"LS")+COUNTIF(R261:R320,"LUMP"))&gt;0,"LS",""),IF(SUM(R261:R320)&gt;0,ROUNDUP(SUM(R261:R320),0),"")))</f>
        <v/>
      </c>
      <c r="S321" s="19" t="str">
        <f t="shared" ref="S321" si="61">IF(S245="","",IF(S260="",IF(SUM(COUNTIF(S261:S320,"LS")+COUNTIF(S261:S320,"LUMP"))&gt;0,"LS",""),IF(SUM(S261:S320)&gt;0,ROUNDUP(SUM(S261:S320),0),"")))</f>
        <v/>
      </c>
      <c r="T321" s="19" t="str">
        <f t="shared" ref="T321" si="62">IF(T245="","",IF(T260="",IF(SUM(COUNTIF(T261:T320,"LS")+COUNTIF(T261:T320,"LUMP"))&gt;0,"LS",""),IF(SUM(T261:T320)&gt;0,ROUNDUP(SUM(T261:T320),0),"")))</f>
        <v/>
      </c>
      <c r="U321" s="19" t="str">
        <f t="shared" ref="U321" si="63">IF(U245="","",IF(U260="",IF(SUM(COUNTIF(U261:U320,"LS")+COUNTIF(U261:U320,"LUMP"))&gt;0,"LS",""),IF(SUM(U261:U320)&gt;0,ROUNDUP(SUM(U261:U320),0),"")))</f>
        <v/>
      </c>
      <c r="V321" s="19" t="str">
        <f t="shared" ref="V321" si="64">IF(V245="","",IF(V260="",IF(SUM(COUNTIF(V261:V320,"LS")+COUNTIF(V261:V320,"LUMP"))&gt;0,"LS",""),IF(SUM(V261:V320)&gt;0,ROUNDUP(SUM(V261:V320),0),"")))</f>
        <v/>
      </c>
      <c r="W321" s="19" t="str">
        <f t="shared" ref="W321" si="65">IF(W245="","",IF(W260="",IF(SUM(COUNTIF(W261:W320,"LS")+COUNTIF(W261:W320,"LUMP"))&gt;0,"LS",""),IF(SUM(W261:W320)&gt;0,ROUNDUP(SUM(W261:W320),0),"")))</f>
        <v/>
      </c>
      <c r="X321" s="19" t="str">
        <f t="shared" ref="X321" si="66">IF(X245="","",IF(X260="",IF(SUM(COUNTIF(X261:X320,"LS")+COUNTIF(X261:X320,"LUMP"))&gt;0,"LS",""),IF(SUM(X261:X320)&gt;0,ROUNDUP(SUM(X261:X320),0),"")))</f>
        <v/>
      </c>
      <c r="Y321" s="19" t="str">
        <f t="shared" ref="Y321" si="67">IF(Y245="","",IF(Y260="",IF(SUM(COUNTIF(Y261:Y320,"LS")+COUNTIF(Y261:Y320,"LUMP"))&gt;0,"LS",""),IF(SUM(Y261:Y320)&gt;0,ROUNDUP(SUM(Y261:Y320),0),"")))</f>
        <v/>
      </c>
      <c r="Z321" s="19" t="str">
        <f t="shared" ref="Z321" si="68">IF(Z245="","",IF(Z260="",IF(SUM(COUNTIF(Z261:Z320,"LS")+COUNTIF(Z261:Z320,"LUMP"))&gt;0,"LS",""),IF(SUM(Z261:Z320)&gt;0,ROUNDUP(SUM(Z261:Z320),0),"")))</f>
        <v/>
      </c>
      <c r="AA321" s="19" t="str">
        <f t="shared" ref="AA321" si="69">IF(AA245="","",IF(AA260="",IF(SUM(COUNTIF(AA261:AA320,"LS")+COUNTIF(AA261:AA320,"LUMP"))&gt;0,"LS",""),IF(SUM(AA261:AA320)&gt;0,ROUNDUP(SUM(AA261:AA320),0),"")))</f>
        <v/>
      </c>
      <c r="AB321" s="19" t="str">
        <f t="shared" ref="AB321" si="70">IF(AB245="","",IF(AB260="",IF(SUM(COUNTIF(AB261:AB320,"LS")+COUNTIF(AB261:AB320,"LUMP"))&gt;0,"LS",""),IF(SUM(AB261:AB320)&gt;0,ROUNDUP(SUM(AB261:AB320),0),"")))</f>
        <v/>
      </c>
      <c r="AC321" s="19" t="str">
        <f t="shared" ref="AC321" si="71">IF(AC245="","",IF(AC260="",IF(SUM(COUNTIF(AC261:AC320,"LS")+COUNTIF(AC261:AC320,"LUMP"))&gt;0,"LS",""),IF(SUM(AC261:AC320)&gt;0,ROUNDUP(SUM(AC261:AC320),0),"")))</f>
        <v/>
      </c>
      <c r="AD321" s="19" t="str">
        <f t="shared" ref="AD321" si="72">IF(AD245="","",IF(AD260="",IF(SUM(COUNTIF(AD261:AD320,"LS")+COUNTIF(AD261:AD320,"LUMP"))&gt;0,"LS",""),IF(SUM(AD261:AD320)&gt;0,ROUNDUP(SUM(AD261:AD320),0),"")))</f>
        <v/>
      </c>
      <c r="AE321" s="19" t="str">
        <f t="shared" ref="AE321" si="73">IF(AE245="","",IF(AE260="",IF(SUM(COUNTIF(AE261:AE320,"LS")+COUNTIF(AE261:AE320,"LUMP"))&gt;0,"LS",""),IF(SUM(AE261:AE320)&gt;0,ROUNDUP(SUM(AE261:AE320),0),"")))</f>
        <v/>
      </c>
    </row>
  </sheetData>
  <mergeCells count="114">
    <mergeCell ref="D84:N84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B90:AB101"/>
    <mergeCell ref="U90:U101"/>
    <mergeCell ref="V90:V101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AE11:AE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K10:K23"/>
    <mergeCell ref="D163:J163"/>
    <mergeCell ref="Y90:Y101"/>
    <mergeCell ref="Z90:Z101"/>
    <mergeCell ref="AA90:AA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L10:N23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GS001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2024-10-15T15:45:57Z</cp:lastPrinted>
  <dcterms:created xsi:type="dcterms:W3CDTF">2005-09-27T11:52:28Z</dcterms:created>
  <dcterms:modified xsi:type="dcterms:W3CDTF">2025-07-09T18:24:54Z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